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 на 2025-2027\бюджет\"/>
    </mc:Choice>
  </mc:AlternateContent>
  <xr:revisionPtr revIDLastSave="0" documentId="13_ncr:1_{D52A81FD-2176-4C38-B142-A32BBF65F77C}" xr6:coauthVersionLast="47" xr6:coauthVersionMax="47" xr10:uidLastSave="{00000000-0000-0000-0000-000000000000}"/>
  <bookViews>
    <workbookView xWindow="-120" yWindow="-120" windowWidth="29040" windowHeight="15840" firstSheet="2" activeTab="9" xr2:uid="{00000000-000D-0000-FFFF-FFFF00000000}"/>
  </bookViews>
  <sheets>
    <sheet name="Приложение № 1" sheetId="5" r:id="rId1"/>
    <sheet name="Приложение №2" sheetId="4" r:id="rId2"/>
    <sheet name="Приложение 3" sheetId="6" r:id="rId3"/>
    <sheet name="Приложение 4" sheetId="7" r:id="rId4"/>
    <sheet name="Приложение 5" sheetId="8" r:id="rId5"/>
    <sheet name="Приложение 6" sheetId="9" r:id="rId6"/>
    <sheet name="Приложение 7" sheetId="17" r:id="rId7"/>
    <sheet name="Прилодение 8" sheetId="16" r:id="rId8"/>
    <sheet name="Приложение 9" sheetId="11" r:id="rId9"/>
    <sheet name="Приложение 10" sheetId="12" r:id="rId10"/>
  </sheets>
  <definedNames>
    <definedName name="_xlnm._FilterDatabase" localSheetId="2" hidden="1">'Приложение 3'!$C$10:$E$484</definedName>
    <definedName name="_xlnm._FilterDatabase" localSheetId="3" hidden="1">'Приложение 4'!$B$9:$F$501</definedName>
    <definedName name="_xlnm._FilterDatabase" localSheetId="4" hidden="1">'Приложение 5'!$A$12:$F$178</definedName>
    <definedName name="_xlnm._FilterDatabase" localSheetId="1" hidden="1">'Приложение №2'!$D$1:$D$80</definedName>
    <definedName name="_xlnm.Print_Area" localSheetId="1">'Приложение №2'!$A$11:$E$76</definedName>
  </definedNames>
  <calcPr calcId="191029"/>
</workbook>
</file>

<file path=xl/calcChain.xml><?xml version="1.0" encoding="utf-8"?>
<calcChain xmlns="http://schemas.openxmlformats.org/spreadsheetml/2006/main">
  <c r="E151" i="8" l="1"/>
  <c r="F151" i="8"/>
  <c r="D151" i="8"/>
  <c r="E110" i="8"/>
  <c r="F110" i="8"/>
  <c r="D110" i="8"/>
  <c r="F154" i="8"/>
  <c r="E154" i="8"/>
  <c r="D154" i="8"/>
  <c r="H390" i="7"/>
  <c r="I390" i="7"/>
  <c r="G390" i="7"/>
  <c r="I431" i="7"/>
  <c r="H431" i="7"/>
  <c r="G431" i="7"/>
  <c r="G262" i="6"/>
  <c r="H262" i="6"/>
  <c r="F262" i="6"/>
  <c r="G300" i="6"/>
  <c r="H300" i="6"/>
  <c r="F300" i="6"/>
  <c r="H303" i="6"/>
  <c r="G303" i="6"/>
  <c r="F303" i="6"/>
  <c r="E182" i="8"/>
  <c r="E183" i="8"/>
  <c r="F183" i="8"/>
  <c r="D183" i="8"/>
  <c r="E185" i="8"/>
  <c r="F185" i="8"/>
  <c r="D185" i="8"/>
  <c r="D182" i="8" s="1"/>
  <c r="H226" i="7"/>
  <c r="I226" i="7"/>
  <c r="G226" i="7"/>
  <c r="H228" i="7"/>
  <c r="I228" i="7"/>
  <c r="G228" i="7"/>
  <c r="F226" i="6"/>
  <c r="F228" i="6"/>
  <c r="F231" i="6"/>
  <c r="F230" i="6" s="1"/>
  <c r="F238" i="6"/>
  <c r="F241" i="6"/>
  <c r="F245" i="6"/>
  <c r="F248" i="6"/>
  <c r="F251" i="6"/>
  <c r="F253" i="6"/>
  <c r="F255" i="6"/>
  <c r="F257" i="6"/>
  <c r="F263" i="6"/>
  <c r="F266" i="6"/>
  <c r="F269" i="6"/>
  <c r="F272" i="6"/>
  <c r="F275" i="6"/>
  <c r="F277" i="6"/>
  <c r="F279" i="6"/>
  <c r="F281" i="6"/>
  <c r="F283" i="6"/>
  <c r="F285" i="6"/>
  <c r="F287" i="6"/>
  <c r="F289" i="6"/>
  <c r="F291" i="6"/>
  <c r="F293" i="6"/>
  <c r="F295" i="6"/>
  <c r="F298" i="6"/>
  <c r="F297" i="6" s="1"/>
  <c r="F301" i="6"/>
  <c r="F308" i="6"/>
  <c r="F307" i="6" s="1"/>
  <c r="F306" i="6" s="1"/>
  <c r="F305" i="6" s="1"/>
  <c r="F313" i="6"/>
  <c r="F312" i="6" s="1"/>
  <c r="F311" i="6" s="1"/>
  <c r="F310" i="6" s="1"/>
  <c r="F319" i="6"/>
  <c r="F321" i="6"/>
  <c r="F323" i="6"/>
  <c r="G226" i="6"/>
  <c r="H226" i="6"/>
  <c r="G228" i="6"/>
  <c r="H228" i="6"/>
  <c r="F182" i="8" l="1"/>
  <c r="F271" i="6"/>
  <c r="H225" i="6"/>
  <c r="G225" i="6"/>
  <c r="F247" i="6"/>
  <c r="F261" i="6"/>
  <c r="F260" i="6" s="1"/>
  <c r="F259" i="6" s="1"/>
  <c r="F237" i="6"/>
  <c r="F318" i="6"/>
  <c r="I225" i="7"/>
  <c r="H225" i="7"/>
  <c r="G225" i="7"/>
  <c r="F236" i="6" l="1"/>
  <c r="F235" i="6" s="1"/>
  <c r="F234" i="6" s="1"/>
  <c r="F225" i="6" l="1"/>
  <c r="H371" i="7"/>
  <c r="I371" i="7"/>
  <c r="G371" i="7"/>
  <c r="D139" i="8" l="1"/>
  <c r="D136" i="8"/>
  <c r="D90" i="8"/>
  <c r="E65" i="8"/>
  <c r="F65" i="8"/>
  <c r="D65" i="8"/>
  <c r="E149" i="8"/>
  <c r="E148" i="8" s="1"/>
  <c r="F149" i="8"/>
  <c r="F148" i="8" s="1"/>
  <c r="D149" i="8"/>
  <c r="D148" i="8" s="1"/>
  <c r="E390" i="8"/>
  <c r="F390" i="8"/>
  <c r="D390" i="8"/>
  <c r="H308" i="7"/>
  <c r="I308" i="7"/>
  <c r="G308" i="7"/>
  <c r="I485" i="7"/>
  <c r="H485" i="7"/>
  <c r="G485" i="7"/>
  <c r="I483" i="7"/>
  <c r="H483" i="7"/>
  <c r="G483" i="7"/>
  <c r="I426" i="7"/>
  <c r="I425" i="7" s="1"/>
  <c r="H426" i="7"/>
  <c r="H425" i="7" s="1"/>
  <c r="G426" i="7"/>
  <c r="G425" i="7" s="1"/>
  <c r="I149" i="7"/>
  <c r="H149" i="7"/>
  <c r="G149" i="7"/>
  <c r="G427" i="6"/>
  <c r="H427" i="6"/>
  <c r="F427" i="6"/>
  <c r="G419" i="6"/>
  <c r="H419" i="6"/>
  <c r="F419" i="6"/>
  <c r="G421" i="6"/>
  <c r="H421" i="6"/>
  <c r="F421" i="6"/>
  <c r="G298" i="6"/>
  <c r="G297" i="6" s="1"/>
  <c r="H298" i="6"/>
  <c r="H297" i="6" s="1"/>
  <c r="G101" i="6"/>
  <c r="H101" i="6"/>
  <c r="G149" i="6"/>
  <c r="H149" i="6"/>
  <c r="F149" i="6"/>
  <c r="D70" i="4"/>
  <c r="E70" i="4"/>
  <c r="C70" i="4"/>
  <c r="D68" i="4"/>
  <c r="E68" i="4"/>
  <c r="C68" i="4"/>
  <c r="D55" i="4"/>
  <c r="E55" i="4"/>
  <c r="C55" i="4"/>
  <c r="D53" i="4"/>
  <c r="E53" i="4"/>
  <c r="C53" i="4"/>
  <c r="D51" i="4"/>
  <c r="E51" i="4"/>
  <c r="C51" i="4"/>
  <c r="C48" i="4"/>
  <c r="H350" i="7" l="1"/>
  <c r="H349" i="7" s="1"/>
  <c r="H348" i="7" s="1"/>
  <c r="H347" i="7" s="1"/>
  <c r="H346" i="7" s="1"/>
  <c r="I350" i="7"/>
  <c r="I349" i="7" s="1"/>
  <c r="I348" i="7" s="1"/>
  <c r="I347" i="7" s="1"/>
  <c r="I346" i="7" s="1"/>
  <c r="G483" i="6"/>
  <c r="G482" i="6" s="1"/>
  <c r="G481" i="6" s="1"/>
  <c r="G480" i="6" s="1"/>
  <c r="G479" i="6" s="1"/>
  <c r="H483" i="6"/>
  <c r="H482" i="6" s="1"/>
  <c r="H481" i="6" s="1"/>
  <c r="H480" i="6" s="1"/>
  <c r="H479" i="6" s="1"/>
  <c r="E311" i="8" l="1"/>
  <c r="F311" i="8"/>
  <c r="H474" i="7"/>
  <c r="I474" i="7"/>
  <c r="H472" i="7"/>
  <c r="I472" i="7"/>
  <c r="H468" i="7"/>
  <c r="H467" i="7" s="1"/>
  <c r="H466" i="7" s="1"/>
  <c r="H465" i="7" s="1"/>
  <c r="I468" i="7"/>
  <c r="H461" i="7"/>
  <c r="H460" i="7" s="1"/>
  <c r="H459" i="7" s="1"/>
  <c r="H458" i="7" s="1"/>
  <c r="I461" i="7"/>
  <c r="I460" i="7" s="1"/>
  <c r="I459" i="7" s="1"/>
  <c r="I458" i="7" s="1"/>
  <c r="H367" i="7"/>
  <c r="I367" i="7"/>
  <c r="H364" i="7"/>
  <c r="I364" i="7"/>
  <c r="G323" i="6"/>
  <c r="H323" i="6"/>
  <c r="I363" i="7" l="1"/>
  <c r="I467" i="7"/>
  <c r="I466" i="7" s="1"/>
  <c r="I465" i="7" s="1"/>
  <c r="I457" i="7" s="1"/>
  <c r="H363" i="7"/>
  <c r="H457" i="7"/>
  <c r="E23" i="8"/>
  <c r="F23" i="8"/>
  <c r="D23" i="8"/>
  <c r="E43" i="8"/>
  <c r="F43" i="8"/>
  <c r="D43" i="8"/>
  <c r="E114" i="8"/>
  <c r="F114" i="8"/>
  <c r="D114" i="8"/>
  <c r="F139" i="8"/>
  <c r="E139" i="8"/>
  <c r="E162" i="8"/>
  <c r="F162" i="8"/>
  <c r="D162" i="8"/>
  <c r="E301" i="8"/>
  <c r="F301" i="8"/>
  <c r="E304" i="8"/>
  <c r="F304" i="8"/>
  <c r="D304" i="8"/>
  <c r="E381" i="8"/>
  <c r="F381" i="8"/>
  <c r="D381" i="8"/>
  <c r="E386" i="8"/>
  <c r="F386" i="8"/>
  <c r="D386" i="8"/>
  <c r="E399" i="8"/>
  <c r="F399" i="8"/>
  <c r="D399" i="8"/>
  <c r="H145" i="7"/>
  <c r="I145" i="7"/>
  <c r="G145" i="7"/>
  <c r="H257" i="7"/>
  <c r="I257" i="7"/>
  <c r="G257" i="7"/>
  <c r="H263" i="7"/>
  <c r="I263" i="7"/>
  <c r="G263" i="7"/>
  <c r="H357" i="7"/>
  <c r="I357" i="7"/>
  <c r="G357" i="7"/>
  <c r="I394" i="7"/>
  <c r="H394" i="7"/>
  <c r="G394" i="7"/>
  <c r="H451" i="7"/>
  <c r="I451" i="7"/>
  <c r="G451" i="7"/>
  <c r="G145" i="6"/>
  <c r="H145" i="6"/>
  <c r="F145" i="6"/>
  <c r="G170" i="6"/>
  <c r="H170" i="6"/>
  <c r="F170" i="6"/>
  <c r="G266" i="6"/>
  <c r="H266" i="6"/>
  <c r="G367" i="6"/>
  <c r="H367" i="6"/>
  <c r="F367" i="6"/>
  <c r="G373" i="6"/>
  <c r="H373" i="6"/>
  <c r="F373" i="6"/>
  <c r="G451" i="6"/>
  <c r="H451" i="6"/>
  <c r="F451" i="6"/>
  <c r="C47" i="4"/>
  <c r="H190" i="7"/>
  <c r="I190" i="7"/>
  <c r="H192" i="7"/>
  <c r="I192" i="7"/>
  <c r="G192" i="7"/>
  <c r="H134" i="7"/>
  <c r="H133" i="7" s="1"/>
  <c r="H132" i="7" s="1"/>
  <c r="H131" i="7" s="1"/>
  <c r="I134" i="7"/>
  <c r="I133" i="7" s="1"/>
  <c r="I132" i="7" s="1"/>
  <c r="I131" i="7" s="1"/>
  <c r="G134" i="7"/>
  <c r="G133" i="7" s="1"/>
  <c r="G132" i="7" s="1"/>
  <c r="G131" i="7" s="1"/>
  <c r="H403" i="7"/>
  <c r="I403" i="7"/>
  <c r="G403" i="7"/>
  <c r="H421" i="7"/>
  <c r="I421" i="7"/>
  <c r="H419" i="7"/>
  <c r="I419" i="7"/>
  <c r="G421" i="7"/>
  <c r="G419" i="7"/>
  <c r="H83" i="7" l="1"/>
  <c r="I83" i="7"/>
  <c r="G83" i="7"/>
  <c r="E363" i="8"/>
  <c r="F363" i="8"/>
  <c r="D363" i="8"/>
  <c r="E346" i="8"/>
  <c r="E345" i="8" s="1"/>
  <c r="E344" i="8" s="1"/>
  <c r="E343" i="8" s="1"/>
  <c r="F346" i="8"/>
  <c r="F345" i="8" s="1"/>
  <c r="F344" i="8" s="1"/>
  <c r="F343" i="8" s="1"/>
  <c r="D346" i="8"/>
  <c r="D345" i="8" s="1"/>
  <c r="D344" i="8" s="1"/>
  <c r="D343" i="8" s="1"/>
  <c r="E339" i="8"/>
  <c r="E338" i="8" s="1"/>
  <c r="E337" i="8" s="1"/>
  <c r="E336" i="8" s="1"/>
  <c r="F339" i="8"/>
  <c r="F338" i="8" s="1"/>
  <c r="F337" i="8" s="1"/>
  <c r="F336" i="8" s="1"/>
  <c r="D339" i="8"/>
  <c r="D338" i="8" s="1"/>
  <c r="D337" i="8" s="1"/>
  <c r="D336" i="8" s="1"/>
  <c r="E320" i="8"/>
  <c r="F320" i="8"/>
  <c r="D320" i="8"/>
  <c r="E250" i="8"/>
  <c r="F250" i="8"/>
  <c r="D250" i="8"/>
  <c r="E244" i="8"/>
  <c r="F244" i="8"/>
  <c r="D244" i="8"/>
  <c r="D242" i="8"/>
  <c r="E210" i="8"/>
  <c r="E209" i="8" s="1"/>
  <c r="F210" i="8"/>
  <c r="F209" i="8" s="1"/>
  <c r="D210" i="8"/>
  <c r="D209" i="8" s="1"/>
  <c r="E219" i="8"/>
  <c r="E218" i="8" s="1"/>
  <c r="F219" i="8"/>
  <c r="F218" i="8" s="1"/>
  <c r="D219" i="8"/>
  <c r="D218" i="8" s="1"/>
  <c r="E202" i="8"/>
  <c r="F202" i="8"/>
  <c r="D202" i="8"/>
  <c r="E205" i="8"/>
  <c r="F205" i="8"/>
  <c r="D205" i="8"/>
  <c r="E197" i="8"/>
  <c r="F197" i="8"/>
  <c r="D197" i="8"/>
  <c r="E193" i="8"/>
  <c r="E192" i="8" s="1"/>
  <c r="E191" i="8" s="1"/>
  <c r="F193" i="8"/>
  <c r="F192" i="8" s="1"/>
  <c r="F191" i="8" s="1"/>
  <c r="D193" i="8"/>
  <c r="D192" i="8" s="1"/>
  <c r="D191" i="8" s="1"/>
  <c r="E171" i="8"/>
  <c r="F171" i="8"/>
  <c r="D171" i="8"/>
  <c r="E126" i="8"/>
  <c r="F126" i="8"/>
  <c r="D126" i="8"/>
  <c r="E160" i="8"/>
  <c r="F160" i="8"/>
  <c r="D160" i="8"/>
  <c r="E142" i="8"/>
  <c r="F142" i="8"/>
  <c r="D142" i="8"/>
  <c r="E144" i="8"/>
  <c r="F144" i="8"/>
  <c r="D144" i="8"/>
  <c r="E101" i="8"/>
  <c r="F101" i="8"/>
  <c r="D101" i="8"/>
  <c r="E103" i="8"/>
  <c r="F103" i="8"/>
  <c r="D103" i="8"/>
  <c r="G321" i="6"/>
  <c r="H321" i="6"/>
  <c r="D196" i="8" l="1"/>
  <c r="E196" i="8"/>
  <c r="F196" i="8"/>
  <c r="H134" i="6"/>
  <c r="H133" i="6" s="1"/>
  <c r="H132" i="6" s="1"/>
  <c r="H131" i="6" s="1"/>
  <c r="G134" i="6"/>
  <c r="G133" i="6" s="1"/>
  <c r="G132" i="6" s="1"/>
  <c r="G131" i="6" s="1"/>
  <c r="F134" i="6"/>
  <c r="F133" i="6" l="1"/>
  <c r="F132" i="6" s="1"/>
  <c r="F131" i="6" s="1"/>
  <c r="G192" i="6" l="1"/>
  <c r="H192" i="6"/>
  <c r="F192" i="6"/>
  <c r="G83" i="6" l="1"/>
  <c r="H83" i="6"/>
  <c r="F83" i="6"/>
  <c r="G81" i="6" l="1"/>
  <c r="G80" i="6" s="1"/>
  <c r="H81" i="6"/>
  <c r="H80" i="6" s="1"/>
  <c r="F81" i="6"/>
  <c r="F80" i="6" s="1"/>
  <c r="G275" i="6"/>
  <c r="H275" i="6"/>
  <c r="G291" i="6" l="1"/>
  <c r="H291" i="6"/>
  <c r="G293" i="6"/>
  <c r="H293" i="6"/>
  <c r="C57" i="4" l="1"/>
  <c r="C50" i="4" s="1"/>
  <c r="D30" i="4"/>
  <c r="E30" i="4"/>
  <c r="C33" i="4"/>
  <c r="D312" i="8" l="1"/>
  <c r="D311" i="8" s="1"/>
  <c r="E267" i="8"/>
  <c r="F267" i="8"/>
  <c r="D267" i="8"/>
  <c r="H184" i="7"/>
  <c r="I184" i="7"/>
  <c r="G184" i="7"/>
  <c r="F483" i="6" l="1"/>
  <c r="F482" i="6" s="1"/>
  <c r="F481" i="6" s="1"/>
  <c r="F480" i="6" s="1"/>
  <c r="F479" i="6" s="1"/>
  <c r="G350" i="7" l="1"/>
  <c r="G349" i="7" s="1"/>
  <c r="G348" i="7" s="1"/>
  <c r="G347" i="7" s="1"/>
  <c r="G346" i="7" s="1"/>
  <c r="E216" i="8" l="1"/>
  <c r="E215" i="8" s="1"/>
  <c r="E208" i="8" s="1"/>
  <c r="F216" i="8"/>
  <c r="F215" i="8" s="1"/>
  <c r="F208" i="8" s="1"/>
  <c r="E195" i="8"/>
  <c r="F195" i="8"/>
  <c r="F190" i="8" l="1"/>
  <c r="E190" i="8"/>
  <c r="E29" i="8"/>
  <c r="F29" i="8"/>
  <c r="D29" i="8"/>
  <c r="G184" i="6"/>
  <c r="H184" i="6"/>
  <c r="F184" i="6"/>
  <c r="H376" i="6" l="1"/>
  <c r="H307" i="7" l="1"/>
  <c r="I307" i="7"/>
  <c r="G307" i="7"/>
  <c r="G426" i="6"/>
  <c r="G425" i="6" s="1"/>
  <c r="H426" i="6"/>
  <c r="H425" i="6" s="1"/>
  <c r="F426" i="6"/>
  <c r="H255" i="7" l="1"/>
  <c r="I255" i="7"/>
  <c r="H253" i="7"/>
  <c r="I253" i="7"/>
  <c r="G376" i="6"/>
  <c r="F376" i="6"/>
  <c r="I266" i="7"/>
  <c r="H266" i="7"/>
  <c r="G266" i="7"/>
  <c r="F33" i="8"/>
  <c r="E33" i="8"/>
  <c r="E28" i="8" s="1"/>
  <c r="D33" i="8"/>
  <c r="D28" i="8" s="1"/>
  <c r="G190" i="7"/>
  <c r="I252" i="7" l="1"/>
  <c r="H252" i="7"/>
  <c r="F28" i="8"/>
  <c r="H262" i="7"/>
  <c r="H261" i="7" s="1"/>
  <c r="G262" i="7"/>
  <c r="G261" i="7" s="1"/>
  <c r="I262" i="7"/>
  <c r="I261" i="7" s="1"/>
  <c r="H372" i="6"/>
  <c r="F372" i="6"/>
  <c r="G372" i="6"/>
  <c r="G147" i="7"/>
  <c r="G144" i="7" s="1"/>
  <c r="H147" i="7"/>
  <c r="H144" i="7" s="1"/>
  <c r="I147" i="7"/>
  <c r="I144" i="7" s="1"/>
  <c r="I143" i="7" l="1"/>
  <c r="G143" i="7"/>
  <c r="H143" i="7"/>
  <c r="E165" i="8" l="1"/>
  <c r="F165" i="8"/>
  <c r="D165" i="8"/>
  <c r="E247" i="8" l="1"/>
  <c r="F247" i="8"/>
  <c r="D247" i="8"/>
  <c r="H454" i="7"/>
  <c r="H453" i="7" s="1"/>
  <c r="I454" i="7"/>
  <c r="I453" i="7" s="1"/>
  <c r="G454" i="7"/>
  <c r="H200" i="7"/>
  <c r="I200" i="7"/>
  <c r="G200" i="7"/>
  <c r="H197" i="7"/>
  <c r="I197" i="7"/>
  <c r="G197" i="7"/>
  <c r="H167" i="7"/>
  <c r="I167" i="7"/>
  <c r="H170" i="7"/>
  <c r="I170" i="7"/>
  <c r="G170" i="7"/>
  <c r="H160" i="7"/>
  <c r="I160" i="7"/>
  <c r="G160" i="7"/>
  <c r="G327" i="6" l="1"/>
  <c r="H327" i="6"/>
  <c r="F327" i="6"/>
  <c r="G197" i="6"/>
  <c r="H197" i="6"/>
  <c r="F197" i="6"/>
  <c r="D62" i="4" l="1"/>
  <c r="E62" i="4"/>
  <c r="D14" i="5"/>
  <c r="D13" i="5" s="1"/>
  <c r="E14" i="5"/>
  <c r="E13" i="5" s="1"/>
  <c r="C14" i="5"/>
  <c r="C13" i="5" s="1"/>
  <c r="D17" i="5"/>
  <c r="D16" i="5" s="1"/>
  <c r="E17" i="5"/>
  <c r="E16" i="5" s="1"/>
  <c r="C17" i="5"/>
  <c r="C16" i="5" s="1"/>
  <c r="D25" i="5"/>
  <c r="D23" i="5" s="1"/>
  <c r="D20" i="5" s="1"/>
  <c r="E25" i="5"/>
  <c r="E23" i="5" s="1"/>
  <c r="E20" i="5" s="1"/>
  <c r="D34" i="5"/>
  <c r="D32" i="5" s="1"/>
  <c r="D29" i="5" s="1"/>
  <c r="E34" i="5"/>
  <c r="E32" i="5" s="1"/>
  <c r="E29" i="5" s="1"/>
  <c r="C34" i="5"/>
  <c r="C32" i="5" s="1"/>
  <c r="C29" i="5" s="1"/>
  <c r="C25" i="5"/>
  <c r="C23" i="5" s="1"/>
  <c r="C20" i="5" s="1"/>
  <c r="C19" i="5" l="1"/>
  <c r="D12" i="5"/>
  <c r="D11" i="5" s="1"/>
  <c r="D10" i="5" s="1"/>
  <c r="E12" i="5"/>
  <c r="E11" i="5" s="1"/>
  <c r="E10" i="5" s="1"/>
  <c r="C12" i="5"/>
  <c r="C11" i="5" s="1"/>
  <c r="D29" i="9"/>
  <c r="C29" i="9"/>
  <c r="B29" i="9"/>
  <c r="C10" i="5" l="1"/>
  <c r="F398" i="8"/>
  <c r="F397" i="8" s="1"/>
  <c r="E398" i="8"/>
  <c r="E397" i="8" s="1"/>
  <c r="D398" i="8"/>
  <c r="D397" i="8" s="1"/>
  <c r="F395" i="8"/>
  <c r="E395" i="8"/>
  <c r="D395" i="8"/>
  <c r="F393" i="8"/>
  <c r="E393" i="8"/>
  <c r="D393" i="8"/>
  <c r="F388" i="8"/>
  <c r="E388" i="8"/>
  <c r="D388" i="8"/>
  <c r="F379" i="8"/>
  <c r="E379" i="8"/>
  <c r="D379" i="8"/>
  <c r="F375" i="8"/>
  <c r="F374" i="8" s="1"/>
  <c r="F373" i="8" s="1"/>
  <c r="E375" i="8"/>
  <c r="E374" i="8" s="1"/>
  <c r="E373" i="8" s="1"/>
  <c r="D375" i="8"/>
  <c r="D374" i="8" s="1"/>
  <c r="D373" i="8" s="1"/>
  <c r="F371" i="8"/>
  <c r="F370" i="8" s="1"/>
  <c r="E371" i="8"/>
  <c r="E370" i="8" s="1"/>
  <c r="D371" i="8"/>
  <c r="D370" i="8" s="1"/>
  <c r="F368" i="8"/>
  <c r="F367" i="8" s="1"/>
  <c r="E368" i="8"/>
  <c r="E367" i="8" s="1"/>
  <c r="D368" i="8"/>
  <c r="D367" i="8" s="1"/>
  <c r="F361" i="8"/>
  <c r="E361" i="8"/>
  <c r="D361" i="8"/>
  <c r="F357" i="8"/>
  <c r="E357" i="8"/>
  <c r="D357" i="8"/>
  <c r="F353" i="8"/>
  <c r="F352" i="8" s="1"/>
  <c r="F351" i="8" s="1"/>
  <c r="E353" i="8"/>
  <c r="E352" i="8" s="1"/>
  <c r="E351" i="8" s="1"/>
  <c r="D353" i="8"/>
  <c r="D352" i="8" s="1"/>
  <c r="D351" i="8" s="1"/>
  <c r="F334" i="8"/>
  <c r="F333" i="8" s="1"/>
  <c r="F332" i="8" s="1"/>
  <c r="E334" i="8"/>
  <c r="E333" i="8" s="1"/>
  <c r="E332" i="8" s="1"/>
  <c r="D334" i="8"/>
  <c r="D333" i="8" s="1"/>
  <c r="D332" i="8" s="1"/>
  <c r="F330" i="8"/>
  <c r="F329" i="8" s="1"/>
  <c r="F328" i="8" s="1"/>
  <c r="E330" i="8"/>
  <c r="E329" i="8" s="1"/>
  <c r="E328" i="8" s="1"/>
  <c r="D330" i="8"/>
  <c r="D329" i="8" s="1"/>
  <c r="D328" i="8" s="1"/>
  <c r="F325" i="8"/>
  <c r="F324" i="8" s="1"/>
  <c r="F323" i="8" s="1"/>
  <c r="F322" i="8" s="1"/>
  <c r="E325" i="8"/>
  <c r="E324" i="8" s="1"/>
  <c r="E323" i="8" s="1"/>
  <c r="E322" i="8" s="1"/>
  <c r="D325" i="8"/>
  <c r="D324" i="8" s="1"/>
  <c r="D323" i="8" s="1"/>
  <c r="D322" i="8" s="1"/>
  <c r="F316" i="8"/>
  <c r="F315" i="8" s="1"/>
  <c r="F314" i="8" s="1"/>
  <c r="E316" i="8"/>
  <c r="E315" i="8" s="1"/>
  <c r="E314" i="8" s="1"/>
  <c r="D316" i="8"/>
  <c r="D315" i="8" s="1"/>
  <c r="D314" i="8" s="1"/>
  <c r="F309" i="8"/>
  <c r="F308" i="8" s="1"/>
  <c r="F307" i="8" s="1"/>
  <c r="E309" i="8"/>
  <c r="E308" i="8" s="1"/>
  <c r="E307" i="8" s="1"/>
  <c r="D309" i="8"/>
  <c r="D308" i="8" s="1"/>
  <c r="D307" i="8" s="1"/>
  <c r="F303" i="8"/>
  <c r="E303" i="8"/>
  <c r="D303" i="8"/>
  <c r="F300" i="8"/>
  <c r="E300" i="8"/>
  <c r="D301" i="8"/>
  <c r="D300" i="8" s="1"/>
  <c r="F298" i="8"/>
  <c r="F297" i="8" s="1"/>
  <c r="E298" i="8"/>
  <c r="E297" i="8" s="1"/>
  <c r="D298" i="8"/>
  <c r="D297" i="8" s="1"/>
  <c r="F294" i="8"/>
  <c r="F293" i="8" s="1"/>
  <c r="E294" i="8"/>
  <c r="E293" i="8" s="1"/>
  <c r="D294" i="8"/>
  <c r="D293" i="8" s="1"/>
  <c r="F291" i="8"/>
  <c r="F290" i="8" s="1"/>
  <c r="E291" i="8"/>
  <c r="E290" i="8" s="1"/>
  <c r="D291" i="8"/>
  <c r="D290" i="8" s="1"/>
  <c r="F285" i="8"/>
  <c r="F284" i="8" s="1"/>
  <c r="E285" i="8"/>
  <c r="E284" i="8" s="1"/>
  <c r="D285" i="8"/>
  <c r="D284" i="8" s="1"/>
  <c r="F282" i="8"/>
  <c r="F281" i="8" s="1"/>
  <c r="E282" i="8"/>
  <c r="E281" i="8" s="1"/>
  <c r="D282" i="8"/>
  <c r="D281" i="8" s="1"/>
  <c r="F278" i="8"/>
  <c r="E278" i="8"/>
  <c r="D278" i="8"/>
  <c r="F276" i="8"/>
  <c r="E276" i="8"/>
  <c r="D276" i="8"/>
  <c r="F271" i="8"/>
  <c r="F270" i="8" s="1"/>
  <c r="F269" i="8" s="1"/>
  <c r="E271" i="8"/>
  <c r="E270" i="8" s="1"/>
  <c r="E269" i="8" s="1"/>
  <c r="D271" i="8"/>
  <c r="D270" i="8" s="1"/>
  <c r="D269" i="8" s="1"/>
  <c r="F266" i="8"/>
  <c r="F265" i="8" s="1"/>
  <c r="E266" i="8"/>
  <c r="E265" i="8" s="1"/>
  <c r="D266" i="8"/>
  <c r="D265" i="8" s="1"/>
  <c r="F263" i="8"/>
  <c r="E263" i="8"/>
  <c r="D263" i="8"/>
  <c r="F261" i="8"/>
  <c r="E261" i="8"/>
  <c r="D261" i="8"/>
  <c r="F259" i="8"/>
  <c r="E259" i="8"/>
  <c r="D259" i="8"/>
  <c r="F257" i="8"/>
  <c r="E257" i="8"/>
  <c r="D257" i="8"/>
  <c r="F255" i="8"/>
  <c r="E255" i="8"/>
  <c r="D255" i="8"/>
  <c r="F253" i="8"/>
  <c r="E253" i="8"/>
  <c r="D253" i="8"/>
  <c r="F242" i="8"/>
  <c r="E242" i="8"/>
  <c r="F240" i="8"/>
  <c r="E240" i="8"/>
  <c r="D240" i="8"/>
  <c r="D239" i="8" s="1"/>
  <c r="F235" i="8"/>
  <c r="F234" i="8" s="1"/>
  <c r="F233" i="8" s="1"/>
  <c r="F232" i="8" s="1"/>
  <c r="E235" i="8"/>
  <c r="E234" i="8" s="1"/>
  <c r="E233" i="8" s="1"/>
  <c r="E232" i="8" s="1"/>
  <c r="D235" i="8"/>
  <c r="D234" i="8" s="1"/>
  <c r="D233" i="8" s="1"/>
  <c r="D232" i="8" s="1"/>
  <c r="F230" i="8"/>
  <c r="F229" i="8" s="1"/>
  <c r="E230" i="8"/>
  <c r="E229" i="8" s="1"/>
  <c r="D230" i="8"/>
  <c r="D229" i="8" s="1"/>
  <c r="F226" i="8"/>
  <c r="F225" i="8" s="1"/>
  <c r="E226" i="8"/>
  <c r="E225" i="8" s="1"/>
  <c r="D226" i="8"/>
  <c r="D225" i="8" s="1"/>
  <c r="D216" i="8"/>
  <c r="D215" i="8" s="1"/>
  <c r="D208" i="8" s="1"/>
  <c r="F213" i="8"/>
  <c r="E213" i="8"/>
  <c r="D213" i="8"/>
  <c r="D195" i="8"/>
  <c r="F188" i="8"/>
  <c r="F187" i="8" s="1"/>
  <c r="E188" i="8"/>
  <c r="E187" i="8" s="1"/>
  <c r="D188" i="8"/>
  <c r="D187" i="8" s="1"/>
  <c r="D181" i="8" s="1"/>
  <c r="F177" i="8"/>
  <c r="E177" i="8"/>
  <c r="D177" i="8"/>
  <c r="D176" i="8" s="1"/>
  <c r="D175" i="8" s="1"/>
  <c r="F170" i="8"/>
  <c r="F169" i="8" s="1"/>
  <c r="F168" i="8" s="1"/>
  <c r="E170" i="8"/>
  <c r="E169" i="8" s="1"/>
  <c r="E168" i="8" s="1"/>
  <c r="D170" i="8"/>
  <c r="D169" i="8" s="1"/>
  <c r="D168" i="8" s="1"/>
  <c r="F164" i="8"/>
  <c r="E164" i="8"/>
  <c r="D164" i="8"/>
  <c r="F158" i="8"/>
  <c r="F157" i="8" s="1"/>
  <c r="E158" i="8"/>
  <c r="E157" i="8" s="1"/>
  <c r="D158" i="8"/>
  <c r="D157" i="8" s="1"/>
  <c r="F152" i="8"/>
  <c r="E152" i="8"/>
  <c r="D152" i="8"/>
  <c r="F146" i="8"/>
  <c r="E146" i="8"/>
  <c r="D146" i="8"/>
  <c r="F136" i="8"/>
  <c r="E136" i="8"/>
  <c r="F134" i="8"/>
  <c r="E134" i="8"/>
  <c r="D134" i="8"/>
  <c r="F132" i="8"/>
  <c r="E132" i="8"/>
  <c r="D132" i="8"/>
  <c r="F130" i="8"/>
  <c r="E130" i="8"/>
  <c r="D130" i="8"/>
  <c r="F128" i="8"/>
  <c r="F119" i="8" s="1"/>
  <c r="E128" i="8"/>
  <c r="D128" i="8"/>
  <c r="F123" i="8"/>
  <c r="E123" i="8"/>
  <c r="D123" i="8"/>
  <c r="F120" i="8"/>
  <c r="E120" i="8"/>
  <c r="D120" i="8"/>
  <c r="F117" i="8"/>
  <c r="E117" i="8"/>
  <c r="D117" i="8"/>
  <c r="F111" i="8"/>
  <c r="E111" i="8"/>
  <c r="D111" i="8"/>
  <c r="F108" i="8"/>
  <c r="E108" i="8"/>
  <c r="D108" i="8"/>
  <c r="F105" i="8"/>
  <c r="E105" i="8"/>
  <c r="D105" i="8"/>
  <c r="F99" i="8"/>
  <c r="E99" i="8"/>
  <c r="D99" i="8"/>
  <c r="F97" i="8"/>
  <c r="E97" i="8"/>
  <c r="D97" i="8"/>
  <c r="F94" i="8"/>
  <c r="E94" i="8"/>
  <c r="D94" i="8"/>
  <c r="F90" i="8"/>
  <c r="E90" i="8"/>
  <c r="F87" i="8"/>
  <c r="E87" i="8"/>
  <c r="D87" i="8"/>
  <c r="F81" i="8"/>
  <c r="E81" i="8"/>
  <c r="D81" i="8"/>
  <c r="F79" i="8"/>
  <c r="E79" i="8"/>
  <c r="D79" i="8"/>
  <c r="F74" i="8"/>
  <c r="F73" i="8" s="1"/>
  <c r="E74" i="8"/>
  <c r="E73" i="8" s="1"/>
  <c r="D74" i="8"/>
  <c r="D73" i="8" s="1"/>
  <c r="F71" i="8"/>
  <c r="F70" i="8" s="1"/>
  <c r="E71" i="8"/>
  <c r="E70" i="8" s="1"/>
  <c r="D71" i="8"/>
  <c r="D70" i="8" s="1"/>
  <c r="F64" i="8"/>
  <c r="E64" i="8"/>
  <c r="D64" i="8"/>
  <c r="F61" i="8"/>
  <c r="F60" i="8" s="1"/>
  <c r="E61" i="8"/>
  <c r="E60" i="8" s="1"/>
  <c r="D61" i="8"/>
  <c r="D60" i="8" s="1"/>
  <c r="F57" i="8"/>
  <c r="F56" i="8" s="1"/>
  <c r="E57" i="8"/>
  <c r="E56" i="8" s="1"/>
  <c r="D57" i="8"/>
  <c r="D56" i="8" s="1"/>
  <c r="F53" i="8"/>
  <c r="E53" i="8"/>
  <c r="D53" i="8"/>
  <c r="F50" i="8"/>
  <c r="E50" i="8"/>
  <c r="D50" i="8"/>
  <c r="F47" i="8"/>
  <c r="F46" i="8" s="1"/>
  <c r="E47" i="8"/>
  <c r="E46" i="8" s="1"/>
  <c r="D47" i="8"/>
  <c r="D46" i="8" s="1"/>
  <c r="F42" i="8"/>
  <c r="F41" i="8" s="1"/>
  <c r="E42" i="8"/>
  <c r="E41" i="8" s="1"/>
  <c r="D42" i="8"/>
  <c r="D41" i="8" s="1"/>
  <c r="F37" i="8"/>
  <c r="F36" i="8" s="1"/>
  <c r="F35" i="8" s="1"/>
  <c r="E37" i="8"/>
  <c r="E36" i="8" s="1"/>
  <c r="E35" i="8" s="1"/>
  <c r="D37" i="8"/>
  <c r="D36" i="8" s="1"/>
  <c r="D35" i="8" s="1"/>
  <c r="F27" i="8"/>
  <c r="E27" i="8"/>
  <c r="D27" i="8"/>
  <c r="F21" i="8"/>
  <c r="E21" i="8"/>
  <c r="D21" i="8"/>
  <c r="F19" i="8"/>
  <c r="E19" i="8"/>
  <c r="D19" i="8"/>
  <c r="I498" i="7"/>
  <c r="I497" i="7" s="1"/>
  <c r="I496" i="7" s="1"/>
  <c r="I495" i="7" s="1"/>
  <c r="I494" i="7" s="1"/>
  <c r="I493" i="7" s="1"/>
  <c r="H498" i="7"/>
  <c r="H497" i="7" s="1"/>
  <c r="H496" i="7" s="1"/>
  <c r="H495" i="7" s="1"/>
  <c r="H494" i="7" s="1"/>
  <c r="H493" i="7" s="1"/>
  <c r="G498" i="7"/>
  <c r="G497" i="7" s="1"/>
  <c r="G496" i="7" s="1"/>
  <c r="G495" i="7" s="1"/>
  <c r="G494" i="7" s="1"/>
  <c r="G493" i="7" s="1"/>
  <c r="I491" i="7"/>
  <c r="I490" i="7" s="1"/>
  <c r="I489" i="7" s="1"/>
  <c r="I488" i="7" s="1"/>
  <c r="I487" i="7" s="1"/>
  <c r="H491" i="7"/>
  <c r="H490" i="7" s="1"/>
  <c r="H489" i="7" s="1"/>
  <c r="H488" i="7" s="1"/>
  <c r="H487" i="7" s="1"/>
  <c r="G491" i="7"/>
  <c r="G490" i="7" s="1"/>
  <c r="G489" i="7" s="1"/>
  <c r="G488" i="7" s="1"/>
  <c r="G487" i="7" s="1"/>
  <c r="I481" i="7"/>
  <c r="I480" i="7" s="1"/>
  <c r="H481" i="7"/>
  <c r="H480" i="7" s="1"/>
  <c r="G481" i="7"/>
  <c r="G480" i="7" s="1"/>
  <c r="G474" i="7"/>
  <c r="G472" i="7"/>
  <c r="G468" i="7"/>
  <c r="G461" i="7"/>
  <c r="G460" i="7" s="1"/>
  <c r="G459" i="7" s="1"/>
  <c r="G458" i="7" s="1"/>
  <c r="G453" i="7"/>
  <c r="I447" i="7"/>
  <c r="H447" i="7"/>
  <c r="G447" i="7"/>
  <c r="G446" i="7" s="1"/>
  <c r="I441" i="7"/>
  <c r="I440" i="7" s="1"/>
  <c r="I439" i="7" s="1"/>
  <c r="I438" i="7" s="1"/>
  <c r="H441" i="7"/>
  <c r="H440" i="7" s="1"/>
  <c r="H439" i="7" s="1"/>
  <c r="H438" i="7" s="1"/>
  <c r="G441" i="7"/>
  <c r="G440" i="7" s="1"/>
  <c r="G439" i="7" s="1"/>
  <c r="G438" i="7" s="1"/>
  <c r="I436" i="7"/>
  <c r="I435" i="7" s="1"/>
  <c r="I434" i="7" s="1"/>
  <c r="I433" i="7" s="1"/>
  <c r="H436" i="7"/>
  <c r="H435" i="7" s="1"/>
  <c r="H434" i="7" s="1"/>
  <c r="H433" i="7" s="1"/>
  <c r="G436" i="7"/>
  <c r="G435" i="7" s="1"/>
  <c r="G434" i="7" s="1"/>
  <c r="G433" i="7" s="1"/>
  <c r="I429" i="7"/>
  <c r="I428" i="7" s="1"/>
  <c r="H429" i="7"/>
  <c r="H428" i="7" s="1"/>
  <c r="G429" i="7"/>
  <c r="G428" i="7" s="1"/>
  <c r="I423" i="7"/>
  <c r="H423" i="7"/>
  <c r="G423" i="7"/>
  <c r="I417" i="7"/>
  <c r="H417" i="7"/>
  <c r="G417" i="7"/>
  <c r="I415" i="7"/>
  <c r="H415" i="7"/>
  <c r="G415" i="7"/>
  <c r="I413" i="7"/>
  <c r="H413" i="7"/>
  <c r="G413" i="7"/>
  <c r="I411" i="7"/>
  <c r="H411" i="7"/>
  <c r="G411" i="7"/>
  <c r="I409" i="7"/>
  <c r="H409" i="7"/>
  <c r="G409" i="7"/>
  <c r="I407" i="7"/>
  <c r="H407" i="7"/>
  <c r="G407" i="7"/>
  <c r="I405" i="7"/>
  <c r="H405" i="7"/>
  <c r="G405" i="7"/>
  <c r="I400" i="7"/>
  <c r="H400" i="7"/>
  <c r="G400" i="7"/>
  <c r="I397" i="7"/>
  <c r="H397" i="7"/>
  <c r="G397" i="7"/>
  <c r="I391" i="7"/>
  <c r="H391" i="7"/>
  <c r="G391" i="7"/>
  <c r="I385" i="7"/>
  <c r="H385" i="7"/>
  <c r="G385" i="7"/>
  <c r="I383" i="7"/>
  <c r="H383" i="7"/>
  <c r="G383" i="7"/>
  <c r="I381" i="7"/>
  <c r="H381" i="7"/>
  <c r="G381" i="7"/>
  <c r="I379" i="7"/>
  <c r="H379" i="7"/>
  <c r="G379" i="7"/>
  <c r="I377" i="7"/>
  <c r="H377" i="7"/>
  <c r="G377" i="7"/>
  <c r="I374" i="7"/>
  <c r="H374" i="7"/>
  <c r="G374" i="7"/>
  <c r="G367" i="7"/>
  <c r="G364" i="7"/>
  <c r="I356" i="7"/>
  <c r="I355" i="7" s="1"/>
  <c r="I354" i="7" s="1"/>
  <c r="I353" i="7" s="1"/>
  <c r="H356" i="7"/>
  <c r="H355" i="7" s="1"/>
  <c r="H354" i="7" s="1"/>
  <c r="H353" i="7" s="1"/>
  <c r="G356" i="7"/>
  <c r="G355" i="7" s="1"/>
  <c r="G354" i="7" s="1"/>
  <c r="G353" i="7" s="1"/>
  <c r="I344" i="7"/>
  <c r="I343" i="7" s="1"/>
  <c r="H344" i="7"/>
  <c r="H343" i="7" s="1"/>
  <c r="G344" i="7"/>
  <c r="G343" i="7" s="1"/>
  <c r="G342" i="7" s="1"/>
  <c r="I337" i="7"/>
  <c r="I336" i="7" s="1"/>
  <c r="H337" i="7"/>
  <c r="H336" i="7" s="1"/>
  <c r="G337" i="7"/>
  <c r="G336" i="7" s="1"/>
  <c r="I334" i="7"/>
  <c r="I333" i="7" s="1"/>
  <c r="H334" i="7"/>
  <c r="H333" i="7" s="1"/>
  <c r="G334" i="7"/>
  <c r="G333" i="7" s="1"/>
  <c r="I327" i="7"/>
  <c r="I326" i="7" s="1"/>
  <c r="I325" i="7" s="1"/>
  <c r="H327" i="7"/>
  <c r="H326" i="7" s="1"/>
  <c r="H325" i="7" s="1"/>
  <c r="G327" i="7"/>
  <c r="G326" i="7" s="1"/>
  <c r="G325" i="7" s="1"/>
  <c r="I323" i="7"/>
  <c r="I322" i="7" s="1"/>
  <c r="I321" i="7" s="1"/>
  <c r="H323" i="7"/>
  <c r="H322" i="7" s="1"/>
  <c r="H321" i="7" s="1"/>
  <c r="G323" i="7"/>
  <c r="G322" i="7" s="1"/>
  <c r="G321" i="7" s="1"/>
  <c r="I319" i="7"/>
  <c r="I318" i="7" s="1"/>
  <c r="I317" i="7" s="1"/>
  <c r="H319" i="7"/>
  <c r="H318" i="7" s="1"/>
  <c r="H317" i="7" s="1"/>
  <c r="G319" i="7"/>
  <c r="G318" i="7" s="1"/>
  <c r="G317" i="7" s="1"/>
  <c r="I313" i="7"/>
  <c r="I312" i="7" s="1"/>
  <c r="I311" i="7" s="1"/>
  <c r="H313" i="7"/>
  <c r="H312" i="7" s="1"/>
  <c r="H311" i="7" s="1"/>
  <c r="G313" i="7"/>
  <c r="G312" i="7" s="1"/>
  <c r="G311" i="7" s="1"/>
  <c r="I306" i="7"/>
  <c r="H306" i="7"/>
  <c r="G306" i="7"/>
  <c r="I301" i="7"/>
  <c r="I300" i="7" s="1"/>
  <c r="H301" i="7"/>
  <c r="H300" i="7" s="1"/>
  <c r="G301" i="7"/>
  <c r="G300" i="7" s="1"/>
  <c r="I297" i="7"/>
  <c r="I296" i="7" s="1"/>
  <c r="H297" i="7"/>
  <c r="H296" i="7" s="1"/>
  <c r="G297" i="7"/>
  <c r="G296" i="7" s="1"/>
  <c r="I293" i="7"/>
  <c r="H293" i="7"/>
  <c r="G293" i="7"/>
  <c r="I290" i="7"/>
  <c r="H290" i="7"/>
  <c r="G290" i="7"/>
  <c r="I284" i="7"/>
  <c r="I283" i="7" s="1"/>
  <c r="I282" i="7" s="1"/>
  <c r="I281" i="7" s="1"/>
  <c r="I280" i="7" s="1"/>
  <c r="H284" i="7"/>
  <c r="H283" i="7" s="1"/>
  <c r="H282" i="7" s="1"/>
  <c r="H281" i="7" s="1"/>
  <c r="H280" i="7" s="1"/>
  <c r="G284" i="7"/>
  <c r="G283" i="7" s="1"/>
  <c r="G282" i="7" s="1"/>
  <c r="G281" i="7" s="1"/>
  <c r="G280" i="7" s="1"/>
  <c r="I277" i="7"/>
  <c r="I276" i="7" s="1"/>
  <c r="I275" i="7" s="1"/>
  <c r="I274" i="7" s="1"/>
  <c r="I273" i="7" s="1"/>
  <c r="H277" i="7"/>
  <c r="H276" i="7" s="1"/>
  <c r="H275" i="7" s="1"/>
  <c r="H274" i="7" s="1"/>
  <c r="H273" i="7" s="1"/>
  <c r="G277" i="7"/>
  <c r="G276" i="7" s="1"/>
  <c r="G275" i="7" s="1"/>
  <c r="G274" i="7" s="1"/>
  <c r="G273" i="7" s="1"/>
  <c r="I270" i="7"/>
  <c r="I269" i="7" s="1"/>
  <c r="I268" i="7" s="1"/>
  <c r="H270" i="7"/>
  <c r="H269" i="7" s="1"/>
  <c r="H268" i="7" s="1"/>
  <c r="G270" i="7"/>
  <c r="G269" i="7" s="1"/>
  <c r="G268" i="7" s="1"/>
  <c r="I251" i="7"/>
  <c r="H251" i="7"/>
  <c r="G255" i="7"/>
  <c r="G253" i="7"/>
  <c r="I246" i="7"/>
  <c r="H246" i="7"/>
  <c r="G246" i="7"/>
  <c r="I244" i="7"/>
  <c r="H244" i="7"/>
  <c r="G244" i="7"/>
  <c r="I238" i="7"/>
  <c r="I237" i="7" s="1"/>
  <c r="I236" i="7" s="1"/>
  <c r="I235" i="7" s="1"/>
  <c r="I234" i="7" s="1"/>
  <c r="H238" i="7"/>
  <c r="H237" i="7" s="1"/>
  <c r="H236" i="7" s="1"/>
  <c r="H235" i="7" s="1"/>
  <c r="H234" i="7" s="1"/>
  <c r="G238" i="7"/>
  <c r="G237" i="7" s="1"/>
  <c r="G236" i="7" s="1"/>
  <c r="G235" i="7" s="1"/>
  <c r="G234" i="7" s="1"/>
  <c r="I231" i="7"/>
  <c r="H231" i="7"/>
  <c r="G231" i="7"/>
  <c r="G230" i="7" s="1"/>
  <c r="G224" i="7" s="1"/>
  <c r="I219" i="7"/>
  <c r="I218" i="7" s="1"/>
  <c r="I217" i="7" s="1"/>
  <c r="I216" i="7" s="1"/>
  <c r="I215" i="7" s="1"/>
  <c r="H219" i="7"/>
  <c r="H218" i="7" s="1"/>
  <c r="H217" i="7" s="1"/>
  <c r="H216" i="7" s="1"/>
  <c r="H215" i="7" s="1"/>
  <c r="G219" i="7"/>
  <c r="G218" i="7" s="1"/>
  <c r="G217" i="7" s="1"/>
  <c r="G216" i="7" s="1"/>
  <c r="G215" i="7" s="1"/>
  <c r="I213" i="7"/>
  <c r="H213" i="7"/>
  <c r="G213" i="7"/>
  <c r="I211" i="7"/>
  <c r="H211" i="7"/>
  <c r="G211" i="7"/>
  <c r="I209" i="7"/>
  <c r="H209" i="7"/>
  <c r="G209" i="7"/>
  <c r="I207" i="7"/>
  <c r="H207" i="7"/>
  <c r="G207" i="7"/>
  <c r="I205" i="7"/>
  <c r="H205" i="7"/>
  <c r="G205" i="7"/>
  <c r="I203" i="7"/>
  <c r="H203" i="7"/>
  <c r="G203" i="7"/>
  <c r="I194" i="7"/>
  <c r="I189" i="7" s="1"/>
  <c r="H194" i="7"/>
  <c r="H189" i="7" s="1"/>
  <c r="G194" i="7"/>
  <c r="G189" i="7" s="1"/>
  <c r="I183" i="7"/>
  <c r="H183" i="7"/>
  <c r="I176" i="7"/>
  <c r="I175" i="7" s="1"/>
  <c r="I174" i="7" s="1"/>
  <c r="I173" i="7" s="1"/>
  <c r="I172" i="7" s="1"/>
  <c r="H176" i="7"/>
  <c r="H175" i="7" s="1"/>
  <c r="H174" i="7" s="1"/>
  <c r="H173" i="7" s="1"/>
  <c r="H172" i="7" s="1"/>
  <c r="G176" i="7"/>
  <c r="G175" i="7" s="1"/>
  <c r="G174" i="7" s="1"/>
  <c r="G173" i="7" s="1"/>
  <c r="G172" i="7" s="1"/>
  <c r="I169" i="7"/>
  <c r="H169" i="7"/>
  <c r="G169" i="7"/>
  <c r="I166" i="7"/>
  <c r="H166" i="7"/>
  <c r="G167" i="7"/>
  <c r="G166" i="7" s="1"/>
  <c r="I164" i="7"/>
  <c r="I163" i="7" s="1"/>
  <c r="H164" i="7"/>
  <c r="H163" i="7" s="1"/>
  <c r="G164" i="7"/>
  <c r="G163" i="7" s="1"/>
  <c r="I159" i="7"/>
  <c r="H159" i="7"/>
  <c r="G159" i="7"/>
  <c r="I157" i="7"/>
  <c r="I156" i="7" s="1"/>
  <c r="H157" i="7"/>
  <c r="H156" i="7" s="1"/>
  <c r="G157" i="7"/>
  <c r="G156" i="7" s="1"/>
  <c r="I140" i="7"/>
  <c r="I139" i="7" s="1"/>
  <c r="I138" i="7" s="1"/>
  <c r="H140" i="7"/>
  <c r="H139" i="7" s="1"/>
  <c r="H138" i="7" s="1"/>
  <c r="G140" i="7"/>
  <c r="G139" i="7" s="1"/>
  <c r="G138" i="7" s="1"/>
  <c r="I127" i="7"/>
  <c r="I126" i="7" s="1"/>
  <c r="I125" i="7" s="1"/>
  <c r="I124" i="7" s="1"/>
  <c r="H127" i="7"/>
  <c r="H126" i="7" s="1"/>
  <c r="H125" i="7" s="1"/>
  <c r="H124" i="7" s="1"/>
  <c r="G127" i="7"/>
  <c r="G126" i="7" s="1"/>
  <c r="G125" i="7" s="1"/>
  <c r="G124" i="7" s="1"/>
  <c r="I122" i="7"/>
  <c r="I121" i="7" s="1"/>
  <c r="I120" i="7" s="1"/>
  <c r="I119" i="7" s="1"/>
  <c r="H122" i="7"/>
  <c r="H121" i="7" s="1"/>
  <c r="H120" i="7" s="1"/>
  <c r="H119" i="7" s="1"/>
  <c r="G122" i="7"/>
  <c r="G121" i="7" s="1"/>
  <c r="G120" i="7" s="1"/>
  <c r="G119" i="7" s="1"/>
  <c r="I117" i="7"/>
  <c r="I116" i="7" s="1"/>
  <c r="I115" i="7" s="1"/>
  <c r="I114" i="7" s="1"/>
  <c r="H117" i="7"/>
  <c r="H116" i="7" s="1"/>
  <c r="H115" i="7" s="1"/>
  <c r="H114" i="7" s="1"/>
  <c r="G117" i="7"/>
  <c r="G116" i="7" s="1"/>
  <c r="G115" i="7" s="1"/>
  <c r="G114" i="7" s="1"/>
  <c r="I112" i="7"/>
  <c r="I111" i="7" s="1"/>
  <c r="I110" i="7" s="1"/>
  <c r="I109" i="7" s="1"/>
  <c r="H112" i="7"/>
  <c r="H111" i="7" s="1"/>
  <c r="H110" i="7" s="1"/>
  <c r="H109" i="7" s="1"/>
  <c r="G112" i="7"/>
  <c r="G111" i="7" s="1"/>
  <c r="G110" i="7" s="1"/>
  <c r="G109" i="7" s="1"/>
  <c r="I106" i="7"/>
  <c r="I105" i="7" s="1"/>
  <c r="I104" i="7" s="1"/>
  <c r="I103" i="7" s="1"/>
  <c r="H106" i="7"/>
  <c r="H105" i="7" s="1"/>
  <c r="H104" i="7" s="1"/>
  <c r="H103" i="7" s="1"/>
  <c r="G106" i="7"/>
  <c r="G105" i="7" s="1"/>
  <c r="G104" i="7" s="1"/>
  <c r="G103" i="7" s="1"/>
  <c r="I101" i="7"/>
  <c r="H101" i="7"/>
  <c r="G101" i="7"/>
  <c r="I95" i="7"/>
  <c r="I94" i="7" s="1"/>
  <c r="I93" i="7" s="1"/>
  <c r="I92" i="7" s="1"/>
  <c r="H95" i="7"/>
  <c r="H94" i="7" s="1"/>
  <c r="H93" i="7" s="1"/>
  <c r="H92" i="7" s="1"/>
  <c r="G95" i="7"/>
  <c r="G94" i="7" s="1"/>
  <c r="G93" i="7" s="1"/>
  <c r="G92" i="7" s="1"/>
  <c r="I90" i="7"/>
  <c r="I89" i="7" s="1"/>
  <c r="H90" i="7"/>
  <c r="H89" i="7" s="1"/>
  <c r="G90" i="7"/>
  <c r="G89" i="7" s="1"/>
  <c r="I87" i="7"/>
  <c r="I86" i="7" s="1"/>
  <c r="H87" i="7"/>
  <c r="H86" i="7" s="1"/>
  <c r="G87" i="7"/>
  <c r="G86" i="7" s="1"/>
  <c r="I81" i="7"/>
  <c r="H81" i="7"/>
  <c r="G81" i="7"/>
  <c r="I75" i="7"/>
  <c r="I74" i="7" s="1"/>
  <c r="I73" i="7" s="1"/>
  <c r="I72" i="7" s="1"/>
  <c r="H75" i="7"/>
  <c r="H74" i="7" s="1"/>
  <c r="H73" i="7" s="1"/>
  <c r="H72" i="7" s="1"/>
  <c r="G75" i="7"/>
  <c r="G74" i="7" s="1"/>
  <c r="G73" i="7" s="1"/>
  <c r="G72" i="7" s="1"/>
  <c r="I70" i="7"/>
  <c r="I69" i="7" s="1"/>
  <c r="I68" i="7" s="1"/>
  <c r="H70" i="7"/>
  <c r="H69" i="7" s="1"/>
  <c r="H68" i="7" s="1"/>
  <c r="G70" i="7"/>
  <c r="G69" i="7" s="1"/>
  <c r="G68" i="7" s="1"/>
  <c r="I66" i="7"/>
  <c r="H66" i="7"/>
  <c r="G66" i="7"/>
  <c r="I64" i="7"/>
  <c r="H64" i="7"/>
  <c r="G64" i="7"/>
  <c r="I60" i="7"/>
  <c r="I59" i="7" s="1"/>
  <c r="I58" i="7" s="1"/>
  <c r="I57" i="7" s="1"/>
  <c r="H60" i="7"/>
  <c r="H59" i="7" s="1"/>
  <c r="H58" i="7" s="1"/>
  <c r="H57" i="7" s="1"/>
  <c r="G60" i="7"/>
  <c r="G59" i="7" s="1"/>
  <c r="G58" i="7" s="1"/>
  <c r="G57" i="7" s="1"/>
  <c r="I55" i="7"/>
  <c r="H55" i="7"/>
  <c r="G55" i="7"/>
  <c r="I53" i="7"/>
  <c r="I52" i="7" s="1"/>
  <c r="I51" i="7" s="1"/>
  <c r="I50" i="7" s="1"/>
  <c r="H53" i="7"/>
  <c r="H52" i="7" s="1"/>
  <c r="H51" i="7" s="1"/>
  <c r="H50" i="7" s="1"/>
  <c r="G53" i="7"/>
  <c r="G52" i="7" s="1"/>
  <c r="G51" i="7" s="1"/>
  <c r="G50" i="7" s="1"/>
  <c r="I48" i="7"/>
  <c r="I47" i="7" s="1"/>
  <c r="I46" i="7" s="1"/>
  <c r="I45" i="7" s="1"/>
  <c r="H48" i="7"/>
  <c r="H47" i="7" s="1"/>
  <c r="H46" i="7" s="1"/>
  <c r="H45" i="7" s="1"/>
  <c r="G48" i="7"/>
  <c r="G47" i="7" s="1"/>
  <c r="G46" i="7" s="1"/>
  <c r="G45" i="7" s="1"/>
  <c r="I43" i="7"/>
  <c r="I42" i="7" s="1"/>
  <c r="H43" i="7"/>
  <c r="H42" i="7" s="1"/>
  <c r="G43" i="7"/>
  <c r="G42" i="7" s="1"/>
  <c r="I39" i="7"/>
  <c r="I38" i="7" s="1"/>
  <c r="H39" i="7"/>
  <c r="H38" i="7" s="1"/>
  <c r="G39" i="7"/>
  <c r="G38" i="7" s="1"/>
  <c r="I34" i="7"/>
  <c r="I33" i="7" s="1"/>
  <c r="H34" i="7"/>
  <c r="H33" i="7" s="1"/>
  <c r="G34" i="7"/>
  <c r="G33" i="7" s="1"/>
  <c r="I28" i="7"/>
  <c r="I27" i="7" s="1"/>
  <c r="I26" i="7" s="1"/>
  <c r="H28" i="7"/>
  <c r="H27" i="7" s="1"/>
  <c r="H26" i="7" s="1"/>
  <c r="G28" i="7"/>
  <c r="G27" i="7" s="1"/>
  <c r="G26" i="7" s="1"/>
  <c r="I24" i="7"/>
  <c r="I23" i="7" s="1"/>
  <c r="I22" i="7" s="1"/>
  <c r="I21" i="7" s="1"/>
  <c r="H24" i="7"/>
  <c r="H23" i="7" s="1"/>
  <c r="H22" i="7" s="1"/>
  <c r="H21" i="7" s="1"/>
  <c r="G24" i="7"/>
  <c r="G23" i="7" s="1"/>
  <c r="G22" i="7" s="1"/>
  <c r="G21" i="7" s="1"/>
  <c r="I18" i="7"/>
  <c r="I17" i="7" s="1"/>
  <c r="I16" i="7" s="1"/>
  <c r="I15" i="7" s="1"/>
  <c r="H18" i="7"/>
  <c r="H17" i="7" s="1"/>
  <c r="H16" i="7" s="1"/>
  <c r="H15" i="7" s="1"/>
  <c r="G18" i="7"/>
  <c r="G17" i="7" s="1"/>
  <c r="G16" i="7" s="1"/>
  <c r="G15" i="7" s="1"/>
  <c r="H477" i="6"/>
  <c r="H476" i="6" s="1"/>
  <c r="G477" i="6"/>
  <c r="G476" i="6" s="1"/>
  <c r="F477" i="6"/>
  <c r="F476" i="6" s="1"/>
  <c r="F475" i="6" s="1"/>
  <c r="H468" i="6"/>
  <c r="H467" i="6" s="1"/>
  <c r="H466" i="6" s="1"/>
  <c r="H465" i="6" s="1"/>
  <c r="H464" i="6" s="1"/>
  <c r="G468" i="6"/>
  <c r="G467" i="6" s="1"/>
  <c r="G466" i="6" s="1"/>
  <c r="G465" i="6" s="1"/>
  <c r="G464" i="6" s="1"/>
  <c r="F468" i="6"/>
  <c r="F467" i="6" s="1"/>
  <c r="F466" i="6" s="1"/>
  <c r="F465" i="6" s="1"/>
  <c r="F464" i="6" s="1"/>
  <c r="H462" i="6"/>
  <c r="H461" i="6" s="1"/>
  <c r="G462" i="6"/>
  <c r="G461" i="6" s="1"/>
  <c r="F462" i="6"/>
  <c r="F461" i="6" s="1"/>
  <c r="H458" i="6"/>
  <c r="H457" i="6" s="1"/>
  <c r="G458" i="6"/>
  <c r="G457" i="6" s="1"/>
  <c r="F458" i="6"/>
  <c r="F457" i="6" s="1"/>
  <c r="H450" i="6"/>
  <c r="H449" i="6" s="1"/>
  <c r="G450" i="6"/>
  <c r="G449" i="6" s="1"/>
  <c r="F450" i="6"/>
  <c r="F449" i="6" s="1"/>
  <c r="H447" i="6"/>
  <c r="H446" i="6" s="1"/>
  <c r="H445" i="6" s="1"/>
  <c r="G447" i="6"/>
  <c r="G446" i="6" s="1"/>
  <c r="G445" i="6" s="1"/>
  <c r="F447" i="6"/>
  <c r="F446" i="6" s="1"/>
  <c r="F445" i="6" s="1"/>
  <c r="H443" i="6"/>
  <c r="H442" i="6" s="1"/>
  <c r="H441" i="6" s="1"/>
  <c r="G443" i="6"/>
  <c r="G442" i="6" s="1"/>
  <c r="G441" i="6" s="1"/>
  <c r="F443" i="6"/>
  <c r="F442" i="6" s="1"/>
  <c r="F441" i="6" s="1"/>
  <c r="H437" i="6"/>
  <c r="H436" i="6" s="1"/>
  <c r="H435" i="6" s="1"/>
  <c r="H434" i="6" s="1"/>
  <c r="G437" i="6"/>
  <c r="G436" i="6" s="1"/>
  <c r="G435" i="6" s="1"/>
  <c r="G434" i="6" s="1"/>
  <c r="F437" i="6"/>
  <c r="F436" i="6" s="1"/>
  <c r="F435" i="6" s="1"/>
  <c r="F434" i="6" s="1"/>
  <c r="H432" i="6"/>
  <c r="H431" i="6" s="1"/>
  <c r="H430" i="6" s="1"/>
  <c r="G432" i="6"/>
  <c r="G431" i="6" s="1"/>
  <c r="G430" i="6" s="1"/>
  <c r="F432" i="6"/>
  <c r="F431" i="6" s="1"/>
  <c r="F430" i="6" s="1"/>
  <c r="F425" i="6"/>
  <c r="H417" i="6"/>
  <c r="H416" i="6" s="1"/>
  <c r="G417" i="6"/>
  <c r="G416" i="6" s="1"/>
  <c r="F417" i="6"/>
  <c r="F416" i="6" s="1"/>
  <c r="H411" i="6"/>
  <c r="H410" i="6" s="1"/>
  <c r="G411" i="6"/>
  <c r="G410" i="6" s="1"/>
  <c r="F411" i="6"/>
  <c r="F410" i="6" s="1"/>
  <c r="H407" i="6"/>
  <c r="H406" i="6" s="1"/>
  <c r="G407" i="6"/>
  <c r="G406" i="6" s="1"/>
  <c r="F407" i="6"/>
  <c r="F406" i="6" s="1"/>
  <c r="H403" i="6"/>
  <c r="G403" i="6"/>
  <c r="F403" i="6"/>
  <c r="H400" i="6"/>
  <c r="G400" i="6"/>
  <c r="F400" i="6"/>
  <c r="H394" i="6"/>
  <c r="H393" i="6" s="1"/>
  <c r="H392" i="6" s="1"/>
  <c r="H391" i="6" s="1"/>
  <c r="G394" i="6"/>
  <c r="G393" i="6" s="1"/>
  <c r="G392" i="6" s="1"/>
  <c r="G391" i="6" s="1"/>
  <c r="F394" i="6"/>
  <c r="F393" i="6" s="1"/>
  <c r="F392" i="6" s="1"/>
  <c r="F391" i="6" s="1"/>
  <c r="H387" i="6"/>
  <c r="H386" i="6" s="1"/>
  <c r="H385" i="6" s="1"/>
  <c r="H384" i="6" s="1"/>
  <c r="H383" i="6" s="1"/>
  <c r="G387" i="6"/>
  <c r="G386" i="6" s="1"/>
  <c r="G385" i="6" s="1"/>
  <c r="G384" i="6" s="1"/>
  <c r="G383" i="6" s="1"/>
  <c r="F387" i="6"/>
  <c r="F386" i="6" s="1"/>
  <c r="F385" i="6" s="1"/>
  <c r="F384" i="6" s="1"/>
  <c r="F383" i="6" s="1"/>
  <c r="H380" i="6"/>
  <c r="H379" i="6" s="1"/>
  <c r="H378" i="6" s="1"/>
  <c r="G380" i="6"/>
  <c r="G379" i="6" s="1"/>
  <c r="G378" i="6" s="1"/>
  <c r="F380" i="6"/>
  <c r="F379" i="6" s="1"/>
  <c r="F378" i="6" s="1"/>
  <c r="H371" i="6"/>
  <c r="G371" i="6"/>
  <c r="F371" i="6"/>
  <c r="H365" i="6"/>
  <c r="G365" i="6"/>
  <c r="F365" i="6"/>
  <c r="H363" i="6"/>
  <c r="G363" i="6"/>
  <c r="F363" i="6"/>
  <c r="H355" i="6"/>
  <c r="G355" i="6"/>
  <c r="F355" i="6"/>
  <c r="H352" i="6"/>
  <c r="G352" i="6"/>
  <c r="F352" i="6"/>
  <c r="H348" i="6"/>
  <c r="G348" i="6"/>
  <c r="F348" i="6"/>
  <c r="H341" i="6"/>
  <c r="H340" i="6" s="1"/>
  <c r="H339" i="6" s="1"/>
  <c r="H338" i="6" s="1"/>
  <c r="G341" i="6"/>
  <c r="G340" i="6" s="1"/>
  <c r="G339" i="6" s="1"/>
  <c r="G338" i="6" s="1"/>
  <c r="F341" i="6"/>
  <c r="F340" i="6" s="1"/>
  <c r="F339" i="6" s="1"/>
  <c r="F338" i="6" s="1"/>
  <c r="H334" i="6"/>
  <c r="H333" i="6" s="1"/>
  <c r="H332" i="6" s="1"/>
  <c r="H331" i="6" s="1"/>
  <c r="H330" i="6" s="1"/>
  <c r="G334" i="6"/>
  <c r="G333" i="6" s="1"/>
  <c r="G332" i="6" s="1"/>
  <c r="G331" i="6" s="1"/>
  <c r="G330" i="6" s="1"/>
  <c r="F334" i="6"/>
  <c r="F333" i="6" s="1"/>
  <c r="F332" i="6" s="1"/>
  <c r="F331" i="6" s="1"/>
  <c r="F330" i="6" s="1"/>
  <c r="H326" i="6"/>
  <c r="G326" i="6"/>
  <c r="F326" i="6"/>
  <c r="F317" i="6" s="1"/>
  <c r="F316" i="6" s="1"/>
  <c r="F315" i="6" s="1"/>
  <c r="H319" i="6"/>
  <c r="H318" i="6" s="1"/>
  <c r="G319" i="6"/>
  <c r="G318" i="6" s="1"/>
  <c r="H313" i="6"/>
  <c r="H312" i="6" s="1"/>
  <c r="H311" i="6" s="1"/>
  <c r="H310" i="6" s="1"/>
  <c r="G313" i="6"/>
  <c r="G312" i="6" s="1"/>
  <c r="G311" i="6" s="1"/>
  <c r="G310" i="6" s="1"/>
  <c r="H308" i="6"/>
  <c r="H307" i="6" s="1"/>
  <c r="H306" i="6" s="1"/>
  <c r="H305" i="6" s="1"/>
  <c r="G308" i="6"/>
  <c r="G307" i="6" s="1"/>
  <c r="G306" i="6" s="1"/>
  <c r="G305" i="6" s="1"/>
  <c r="H301" i="6"/>
  <c r="G301" i="6"/>
  <c r="H295" i="6"/>
  <c r="G295" i="6"/>
  <c r="H289" i="6"/>
  <c r="G289" i="6"/>
  <c r="H287" i="6"/>
  <c r="G287" i="6"/>
  <c r="H285" i="6"/>
  <c r="G285" i="6"/>
  <c r="H283" i="6"/>
  <c r="G283" i="6"/>
  <c r="H281" i="6"/>
  <c r="G281" i="6"/>
  <c r="H279" i="6"/>
  <c r="G279" i="6"/>
  <c r="H277" i="6"/>
  <c r="G277" i="6"/>
  <c r="H272" i="6"/>
  <c r="G272" i="6"/>
  <c r="H269" i="6"/>
  <c r="G269" i="6"/>
  <c r="H263" i="6"/>
  <c r="G263" i="6"/>
  <c r="H257" i="6"/>
  <c r="G257" i="6"/>
  <c r="H255" i="6"/>
  <c r="G255" i="6"/>
  <c r="H253" i="6"/>
  <c r="G253" i="6"/>
  <c r="H251" i="6"/>
  <c r="G251" i="6"/>
  <c r="H248" i="6"/>
  <c r="G248" i="6"/>
  <c r="H245" i="6"/>
  <c r="G245" i="6"/>
  <c r="H241" i="6"/>
  <c r="G241" i="6"/>
  <c r="H238" i="6"/>
  <c r="G238" i="6"/>
  <c r="H231" i="6"/>
  <c r="H230" i="6" s="1"/>
  <c r="H224" i="6" s="1"/>
  <c r="G231" i="6"/>
  <c r="G230" i="6" s="1"/>
  <c r="G224" i="6" s="1"/>
  <c r="F224" i="6"/>
  <c r="H219" i="6"/>
  <c r="H218" i="6" s="1"/>
  <c r="H217" i="6" s="1"/>
  <c r="H216" i="6" s="1"/>
  <c r="H215" i="6" s="1"/>
  <c r="G219" i="6"/>
  <c r="G218" i="6" s="1"/>
  <c r="G217" i="6" s="1"/>
  <c r="G216" i="6" s="1"/>
  <c r="G215" i="6" s="1"/>
  <c r="F219" i="6"/>
  <c r="F218" i="6" s="1"/>
  <c r="F217" i="6" s="1"/>
  <c r="F216" i="6" s="1"/>
  <c r="F215" i="6" s="1"/>
  <c r="H213" i="6"/>
  <c r="G213" i="6"/>
  <c r="F213" i="6"/>
  <c r="H211" i="6"/>
  <c r="G211" i="6"/>
  <c r="F211" i="6"/>
  <c r="H209" i="6"/>
  <c r="G209" i="6"/>
  <c r="F209" i="6"/>
  <c r="H207" i="6"/>
  <c r="G207" i="6"/>
  <c r="F207" i="6"/>
  <c r="H205" i="6"/>
  <c r="G205" i="6"/>
  <c r="F205" i="6"/>
  <c r="H203" i="6"/>
  <c r="G203" i="6"/>
  <c r="F203" i="6"/>
  <c r="H200" i="6"/>
  <c r="G200" i="6"/>
  <c r="F200" i="6"/>
  <c r="H194" i="6"/>
  <c r="G194" i="6"/>
  <c r="F194" i="6"/>
  <c r="H190" i="6"/>
  <c r="G190" i="6"/>
  <c r="F190" i="6"/>
  <c r="H182" i="6"/>
  <c r="H181" i="6" s="1"/>
  <c r="H180" i="6" s="1"/>
  <c r="G183" i="6"/>
  <c r="F183" i="6"/>
  <c r="H176" i="6"/>
  <c r="H175" i="6" s="1"/>
  <c r="H174" i="6" s="1"/>
  <c r="H173" i="6" s="1"/>
  <c r="H172" i="6" s="1"/>
  <c r="G176" i="6"/>
  <c r="G175" i="6" s="1"/>
  <c r="G174" i="6" s="1"/>
  <c r="G173" i="6" s="1"/>
  <c r="G172" i="6" s="1"/>
  <c r="F176" i="6"/>
  <c r="F175" i="6" s="1"/>
  <c r="F174" i="6" s="1"/>
  <c r="F173" i="6" s="1"/>
  <c r="F172" i="6" s="1"/>
  <c r="H169" i="6"/>
  <c r="G169" i="6"/>
  <c r="F169" i="6"/>
  <c r="H167" i="6"/>
  <c r="H166" i="6" s="1"/>
  <c r="G167" i="6"/>
  <c r="G166" i="6" s="1"/>
  <c r="F167" i="6"/>
  <c r="F166" i="6" s="1"/>
  <c r="H164" i="6"/>
  <c r="H163" i="6" s="1"/>
  <c r="G164" i="6"/>
  <c r="G163" i="6" s="1"/>
  <c r="F164" i="6"/>
  <c r="F163" i="6" s="1"/>
  <c r="H160" i="6"/>
  <c r="H159" i="6" s="1"/>
  <c r="G160" i="6"/>
  <c r="G159" i="6" s="1"/>
  <c r="F160" i="6"/>
  <c r="F159" i="6" s="1"/>
  <c r="H157" i="6"/>
  <c r="H156" i="6" s="1"/>
  <c r="G157" i="6"/>
  <c r="G156" i="6" s="1"/>
  <c r="F157" i="6"/>
  <c r="F156" i="6" s="1"/>
  <c r="H147" i="6"/>
  <c r="H144" i="6" s="1"/>
  <c r="H143" i="6" s="1"/>
  <c r="G147" i="6"/>
  <c r="G144" i="6" s="1"/>
  <c r="G143" i="6" s="1"/>
  <c r="F147" i="6"/>
  <c r="F144" i="6" s="1"/>
  <c r="H140" i="6"/>
  <c r="H139" i="6" s="1"/>
  <c r="H138" i="6" s="1"/>
  <c r="G140" i="6"/>
  <c r="G139" i="6" s="1"/>
  <c r="G138" i="6" s="1"/>
  <c r="F140" i="6"/>
  <c r="F139" i="6" s="1"/>
  <c r="H127" i="6"/>
  <c r="H126" i="6" s="1"/>
  <c r="H125" i="6" s="1"/>
  <c r="H124" i="6" s="1"/>
  <c r="G127" i="6"/>
  <c r="G126" i="6" s="1"/>
  <c r="G125" i="6" s="1"/>
  <c r="G124" i="6" s="1"/>
  <c r="F127" i="6"/>
  <c r="F126" i="6" s="1"/>
  <c r="F125" i="6" s="1"/>
  <c r="F124" i="6" s="1"/>
  <c r="H122" i="6"/>
  <c r="H121" i="6" s="1"/>
  <c r="H120" i="6" s="1"/>
  <c r="H119" i="6" s="1"/>
  <c r="G122" i="6"/>
  <c r="G121" i="6" s="1"/>
  <c r="G120" i="6" s="1"/>
  <c r="G119" i="6" s="1"/>
  <c r="F122" i="6"/>
  <c r="F121" i="6" s="1"/>
  <c r="F120" i="6" s="1"/>
  <c r="F119" i="6" s="1"/>
  <c r="H117" i="6"/>
  <c r="H116" i="6" s="1"/>
  <c r="H115" i="6" s="1"/>
  <c r="H114" i="6" s="1"/>
  <c r="G117" i="6"/>
  <c r="G116" i="6" s="1"/>
  <c r="G115" i="6" s="1"/>
  <c r="G114" i="6" s="1"/>
  <c r="F117" i="6"/>
  <c r="F116" i="6" s="1"/>
  <c r="F115" i="6" s="1"/>
  <c r="F114" i="6" s="1"/>
  <c r="H112" i="6"/>
  <c r="H111" i="6" s="1"/>
  <c r="H110" i="6" s="1"/>
  <c r="H109" i="6" s="1"/>
  <c r="G112" i="6"/>
  <c r="G111" i="6" s="1"/>
  <c r="G110" i="6" s="1"/>
  <c r="G109" i="6" s="1"/>
  <c r="F112" i="6"/>
  <c r="F111" i="6" s="1"/>
  <c r="F110" i="6" s="1"/>
  <c r="F109" i="6" s="1"/>
  <c r="H106" i="6"/>
  <c r="H105" i="6" s="1"/>
  <c r="H104" i="6" s="1"/>
  <c r="H103" i="6" s="1"/>
  <c r="G106" i="6"/>
  <c r="G105" i="6" s="1"/>
  <c r="G104" i="6" s="1"/>
  <c r="G103" i="6" s="1"/>
  <c r="F106" i="6"/>
  <c r="F105" i="6" s="1"/>
  <c r="F104" i="6" s="1"/>
  <c r="F103" i="6" s="1"/>
  <c r="H100" i="6"/>
  <c r="H99" i="6" s="1"/>
  <c r="H98" i="6" s="1"/>
  <c r="G100" i="6"/>
  <c r="G99" i="6" s="1"/>
  <c r="G98" i="6" s="1"/>
  <c r="F101" i="6"/>
  <c r="F100" i="6" s="1"/>
  <c r="F99" i="6" s="1"/>
  <c r="F98" i="6" s="1"/>
  <c r="H95" i="6"/>
  <c r="H94" i="6" s="1"/>
  <c r="H93" i="6" s="1"/>
  <c r="H92" i="6" s="1"/>
  <c r="G95" i="6"/>
  <c r="G94" i="6" s="1"/>
  <c r="G93" i="6" s="1"/>
  <c r="G92" i="6" s="1"/>
  <c r="F95" i="6"/>
  <c r="F94" i="6" s="1"/>
  <c r="F93" i="6" s="1"/>
  <c r="F92" i="6" s="1"/>
  <c r="H90" i="6"/>
  <c r="H89" i="6" s="1"/>
  <c r="G90" i="6"/>
  <c r="G89" i="6" s="1"/>
  <c r="F90" i="6"/>
  <c r="F89" i="6" s="1"/>
  <c r="H87" i="6"/>
  <c r="H86" i="6" s="1"/>
  <c r="G87" i="6"/>
  <c r="G86" i="6" s="1"/>
  <c r="F87" i="6"/>
  <c r="F86" i="6" s="1"/>
  <c r="H79" i="6"/>
  <c r="H78" i="6" s="1"/>
  <c r="G79" i="6"/>
  <c r="G78" i="6" s="1"/>
  <c r="F79" i="6"/>
  <c r="F78" i="6" s="1"/>
  <c r="H75" i="6"/>
  <c r="H73" i="6" s="1"/>
  <c r="H72" i="6" s="1"/>
  <c r="G75" i="6"/>
  <c r="G74" i="6" s="1"/>
  <c r="F75" i="6"/>
  <c r="F74" i="6" s="1"/>
  <c r="H70" i="6"/>
  <c r="H69" i="6" s="1"/>
  <c r="H68" i="6" s="1"/>
  <c r="G70" i="6"/>
  <c r="G69" i="6" s="1"/>
  <c r="G68" i="6" s="1"/>
  <c r="F70" i="6"/>
  <c r="F69" i="6" s="1"/>
  <c r="F68" i="6" s="1"/>
  <c r="H66" i="6"/>
  <c r="G66" i="6"/>
  <c r="F66" i="6"/>
  <c r="H63" i="6"/>
  <c r="G63" i="6"/>
  <c r="F63" i="6"/>
  <c r="H59" i="6"/>
  <c r="H58" i="6" s="1"/>
  <c r="H57" i="6" s="1"/>
  <c r="H56" i="6" s="1"/>
  <c r="G59" i="6"/>
  <c r="G58" i="6" s="1"/>
  <c r="G57" i="6" s="1"/>
  <c r="G56" i="6" s="1"/>
  <c r="F59" i="6"/>
  <c r="F58" i="6" s="1"/>
  <c r="F57" i="6" s="1"/>
  <c r="F56" i="6" s="1"/>
  <c r="H54" i="6"/>
  <c r="G54" i="6"/>
  <c r="F54" i="6"/>
  <c r="H52" i="6"/>
  <c r="G52" i="6"/>
  <c r="F52" i="6"/>
  <c r="H47" i="6"/>
  <c r="H46" i="6" s="1"/>
  <c r="H45" i="6" s="1"/>
  <c r="H44" i="6" s="1"/>
  <c r="G47" i="6"/>
  <c r="G46" i="6" s="1"/>
  <c r="G45" i="6" s="1"/>
  <c r="G44" i="6" s="1"/>
  <c r="F47" i="6"/>
  <c r="F46" i="6" s="1"/>
  <c r="F45" i="6" s="1"/>
  <c r="F44" i="6" s="1"/>
  <c r="H42" i="6"/>
  <c r="H41" i="6" s="1"/>
  <c r="G42" i="6"/>
  <c r="G41" i="6" s="1"/>
  <c r="F42" i="6"/>
  <c r="F41" i="6" s="1"/>
  <c r="H38" i="6"/>
  <c r="H37" i="6" s="1"/>
  <c r="G38" i="6"/>
  <c r="G37" i="6" s="1"/>
  <c r="F38" i="6"/>
  <c r="F37" i="6" s="1"/>
  <c r="H33" i="6"/>
  <c r="H32" i="6" s="1"/>
  <c r="G33" i="6"/>
  <c r="G32" i="6" s="1"/>
  <c r="F33" i="6"/>
  <c r="F32" i="6" s="1"/>
  <c r="H27" i="6"/>
  <c r="H26" i="6" s="1"/>
  <c r="H25" i="6" s="1"/>
  <c r="G27" i="6"/>
  <c r="G26" i="6" s="1"/>
  <c r="G25" i="6" s="1"/>
  <c r="F27" i="6"/>
  <c r="F26" i="6" s="1"/>
  <c r="F25" i="6" s="1"/>
  <c r="H23" i="6"/>
  <c r="H22" i="6" s="1"/>
  <c r="G23" i="6"/>
  <c r="G22" i="6" s="1"/>
  <c r="F23" i="6"/>
  <c r="F22" i="6" s="1"/>
  <c r="H21" i="6"/>
  <c r="H20" i="6" s="1"/>
  <c r="G21" i="6"/>
  <c r="G20" i="6" s="1"/>
  <c r="F21" i="6"/>
  <c r="F20" i="6" s="1"/>
  <c r="H17" i="6"/>
  <c r="H16" i="6" s="1"/>
  <c r="H15" i="6" s="1"/>
  <c r="H14" i="6" s="1"/>
  <c r="G17" i="6"/>
  <c r="G16" i="6" s="1"/>
  <c r="G15" i="6" s="1"/>
  <c r="G14" i="6" s="1"/>
  <c r="F17" i="6"/>
  <c r="F16" i="6" s="1"/>
  <c r="F15" i="6" s="1"/>
  <c r="F14" i="6" s="1"/>
  <c r="D119" i="8" l="1"/>
  <c r="E119" i="8"/>
  <c r="G399" i="7"/>
  <c r="H399" i="7"/>
  <c r="I399" i="7"/>
  <c r="H271" i="6"/>
  <c r="G271" i="6"/>
  <c r="H446" i="7"/>
  <c r="H445" i="7" s="1"/>
  <c r="H444" i="7" s="1"/>
  <c r="H443" i="7" s="1"/>
  <c r="I446" i="7"/>
  <c r="I445" i="7" s="1"/>
  <c r="I444" i="7" s="1"/>
  <c r="I443" i="7" s="1"/>
  <c r="D86" i="8"/>
  <c r="D96" i="8"/>
  <c r="D78" i="8"/>
  <c r="H317" i="6"/>
  <c r="H316" i="6" s="1"/>
  <c r="F390" i="6"/>
  <c r="H390" i="6"/>
  <c r="D385" i="8"/>
  <c r="D384" i="8" s="1"/>
  <c r="H373" i="7"/>
  <c r="H362" i="7" s="1"/>
  <c r="H361" i="7" s="1"/>
  <c r="H360" i="7" s="1"/>
  <c r="E385" i="8"/>
  <c r="E384" i="8" s="1"/>
  <c r="F385" i="8"/>
  <c r="F384" i="8" s="1"/>
  <c r="H20" i="7"/>
  <c r="I342" i="7"/>
  <c r="I341" i="7" s="1"/>
  <c r="I340" i="7" s="1"/>
  <c r="I339" i="7" s="1"/>
  <c r="I373" i="7"/>
  <c r="I362" i="7" s="1"/>
  <c r="I361" i="7" s="1"/>
  <c r="I360" i="7" s="1"/>
  <c r="G475" i="6"/>
  <c r="G474" i="6" s="1"/>
  <c r="G473" i="6" s="1"/>
  <c r="G472" i="6" s="1"/>
  <c r="H342" i="7"/>
  <c r="H341" i="7" s="1"/>
  <c r="H340" i="7" s="1"/>
  <c r="H339" i="7" s="1"/>
  <c r="G317" i="6"/>
  <c r="G316" i="6" s="1"/>
  <c r="H475" i="6"/>
  <c r="H474" i="6" s="1"/>
  <c r="H473" i="6" s="1"/>
  <c r="H472" i="6" s="1"/>
  <c r="D306" i="8"/>
  <c r="D18" i="8"/>
  <c r="D17" i="8" s="1"/>
  <c r="D16" i="8" s="1"/>
  <c r="F18" i="8"/>
  <c r="F17" i="8" s="1"/>
  <c r="F16" i="8" s="1"/>
  <c r="E156" i="8"/>
  <c r="E18" i="8"/>
  <c r="E17" i="8" s="1"/>
  <c r="E16" i="8" s="1"/>
  <c r="G20" i="7"/>
  <c r="I20" i="7"/>
  <c r="F96" i="8"/>
  <c r="E96" i="8"/>
  <c r="F156" i="8"/>
  <c r="D156" i="8"/>
  <c r="F176" i="8"/>
  <c r="F175" i="8" s="1"/>
  <c r="F174" i="8" s="1"/>
  <c r="E176" i="8"/>
  <c r="E175" i="8" s="1"/>
  <c r="E174" i="8" s="1"/>
  <c r="F239" i="8"/>
  <c r="E239" i="8"/>
  <c r="E306" i="8"/>
  <c r="F327" i="8"/>
  <c r="G252" i="7"/>
  <c r="G251" i="7" s="1"/>
  <c r="G250" i="7" s="1"/>
  <c r="G249" i="7" s="1"/>
  <c r="G248" i="7" s="1"/>
  <c r="I230" i="7"/>
  <c r="I224" i="7" s="1"/>
  <c r="H230" i="7"/>
  <c r="H224" i="7" s="1"/>
  <c r="H247" i="6"/>
  <c r="G189" i="6"/>
  <c r="F189" i="6"/>
  <c r="H189" i="6"/>
  <c r="G247" i="6"/>
  <c r="H362" i="6"/>
  <c r="H361" i="6" s="1"/>
  <c r="H360" i="6" s="1"/>
  <c r="H359" i="6" s="1"/>
  <c r="H358" i="6" s="1"/>
  <c r="G362" i="6"/>
  <c r="G361" i="6" s="1"/>
  <c r="G360" i="6" s="1"/>
  <c r="G359" i="6" s="1"/>
  <c r="G358" i="6" s="1"/>
  <c r="F362" i="6"/>
  <c r="F361" i="6" s="1"/>
  <c r="F360" i="6" s="1"/>
  <c r="F359" i="6" s="1"/>
  <c r="F358" i="6" s="1"/>
  <c r="F306" i="8"/>
  <c r="E327" i="8"/>
  <c r="D356" i="8"/>
  <c r="D355" i="8" s="1"/>
  <c r="F356" i="8"/>
  <c r="F355" i="8" s="1"/>
  <c r="I155" i="7"/>
  <c r="H155" i="7"/>
  <c r="I162" i="7"/>
  <c r="H162" i="7"/>
  <c r="I196" i="7"/>
  <c r="G196" i="7"/>
  <c r="H196" i="7"/>
  <c r="G80" i="7"/>
  <c r="G79" i="7" s="1"/>
  <c r="G78" i="7" s="1"/>
  <c r="I80" i="7"/>
  <c r="I79" i="7" s="1"/>
  <c r="I78" i="7" s="1"/>
  <c r="H80" i="7"/>
  <c r="H79" i="7" s="1"/>
  <c r="H78" i="7" s="1"/>
  <c r="D246" i="8"/>
  <c r="F246" i="8"/>
  <c r="E356" i="8"/>
  <c r="E355" i="8" s="1"/>
  <c r="E246" i="8"/>
  <c r="G456" i="6"/>
  <c r="G455" i="6" s="1"/>
  <c r="G454" i="6" s="1"/>
  <c r="G453" i="6" s="1"/>
  <c r="F456" i="6"/>
  <c r="F455" i="6" s="1"/>
  <c r="F454" i="6" s="1"/>
  <c r="F453" i="6" s="1"/>
  <c r="H456" i="6"/>
  <c r="H455" i="6" s="1"/>
  <c r="H454" i="6" s="1"/>
  <c r="H453" i="6" s="1"/>
  <c r="G196" i="6"/>
  <c r="H196" i="6"/>
  <c r="F196" i="6"/>
  <c r="F474" i="6"/>
  <c r="F473" i="6" s="1"/>
  <c r="F472" i="6" s="1"/>
  <c r="G341" i="7"/>
  <c r="G340" i="7" s="1"/>
  <c r="G339" i="7" s="1"/>
  <c r="F62" i="6"/>
  <c r="F61" i="6" s="1"/>
  <c r="F36" i="6"/>
  <c r="F35" i="6" s="1"/>
  <c r="F223" i="6"/>
  <c r="F222" i="6" s="1"/>
  <c r="H250" i="7"/>
  <c r="H249" i="7" s="1"/>
  <c r="H248" i="7" s="1"/>
  <c r="I250" i="7"/>
  <c r="I249" i="7" s="1"/>
  <c r="I248" i="7" s="1"/>
  <c r="G32" i="7"/>
  <c r="G31" i="7" s="1"/>
  <c r="H32" i="7"/>
  <c r="H31" i="7" s="1"/>
  <c r="I32" i="7"/>
  <c r="I31" i="7" s="1"/>
  <c r="G31" i="6"/>
  <c r="G30" i="6" s="1"/>
  <c r="F31" i="6"/>
  <c r="F30" i="6" s="1"/>
  <c r="H31" i="6"/>
  <c r="H30" i="6" s="1"/>
  <c r="F181" i="8"/>
  <c r="F180" i="8" s="1"/>
  <c r="E181" i="8"/>
  <c r="E180" i="8" s="1"/>
  <c r="F138" i="6"/>
  <c r="D180" i="8"/>
  <c r="G100" i="7"/>
  <c r="G99" i="7" s="1"/>
  <c r="G98" i="7" s="1"/>
  <c r="G97" i="7" s="1"/>
  <c r="I100" i="7"/>
  <c r="I99" i="7" s="1"/>
  <c r="I98" i="7" s="1"/>
  <c r="I97" i="7" s="1"/>
  <c r="H100" i="7"/>
  <c r="H99" i="7" s="1"/>
  <c r="H98" i="7" s="1"/>
  <c r="H97" i="7" s="1"/>
  <c r="G223" i="7"/>
  <c r="G222" i="7" s="1"/>
  <c r="G445" i="7"/>
  <c r="G444" i="7" s="1"/>
  <c r="G390" i="6"/>
  <c r="F366" i="8"/>
  <c r="D174" i="8"/>
  <c r="F69" i="8"/>
  <c r="D77" i="8"/>
  <c r="D366" i="8"/>
  <c r="E49" i="8"/>
  <c r="E45" i="8" s="1"/>
  <c r="D69" i="8"/>
  <c r="F224" i="8"/>
  <c r="F223" i="8" s="1"/>
  <c r="F275" i="8"/>
  <c r="F274" i="8" s="1"/>
  <c r="E366" i="8"/>
  <c r="E78" i="8"/>
  <c r="E77" i="8" s="1"/>
  <c r="E378" i="8"/>
  <c r="E377" i="8" s="1"/>
  <c r="D49" i="8"/>
  <c r="D45" i="8" s="1"/>
  <c r="E69" i="8"/>
  <c r="E86" i="8"/>
  <c r="D190" i="8"/>
  <c r="D275" i="8"/>
  <c r="D274" i="8" s="1"/>
  <c r="F378" i="8"/>
  <c r="F377" i="8" s="1"/>
  <c r="D289" i="8"/>
  <c r="D296" i="8"/>
  <c r="D224" i="8"/>
  <c r="D223" i="8" s="1"/>
  <c r="E280" i="8"/>
  <c r="F280" i="8"/>
  <c r="E224" i="8"/>
  <c r="E223" i="8" s="1"/>
  <c r="D280" i="8"/>
  <c r="F289" i="8"/>
  <c r="D378" i="8"/>
  <c r="D377" i="8" s="1"/>
  <c r="D327" i="8"/>
  <c r="F78" i="8"/>
  <c r="F77" i="8" s="1"/>
  <c r="E275" i="8"/>
  <c r="E274" i="8" s="1"/>
  <c r="I182" i="7"/>
  <c r="I181" i="7" s="1"/>
  <c r="I180" i="7" s="1"/>
  <c r="H182" i="7"/>
  <c r="H181" i="7" s="1"/>
  <c r="H180" i="7" s="1"/>
  <c r="H37" i="7"/>
  <c r="H36" i="7" s="1"/>
  <c r="H62" i="6"/>
  <c r="H61" i="6" s="1"/>
  <c r="H415" i="6"/>
  <c r="H414" i="6" s="1"/>
  <c r="G155" i="7"/>
  <c r="G467" i="7"/>
  <c r="G466" i="7" s="1"/>
  <c r="G465" i="7" s="1"/>
  <c r="G457" i="7" s="1"/>
  <c r="H399" i="6"/>
  <c r="G63" i="7"/>
  <c r="G62" i="7" s="1"/>
  <c r="I243" i="7"/>
  <c r="I242" i="7" s="1"/>
  <c r="I241" i="7" s="1"/>
  <c r="I240" i="7" s="1"/>
  <c r="I233" i="7" s="1"/>
  <c r="G332" i="7"/>
  <c r="G331" i="7" s="1"/>
  <c r="G330" i="7" s="1"/>
  <c r="G329" i="7" s="1"/>
  <c r="H85" i="7"/>
  <c r="G289" i="7"/>
  <c r="I289" i="7"/>
  <c r="H289" i="7"/>
  <c r="I479" i="7"/>
  <c r="I478" i="7" s="1"/>
  <c r="G85" i="7"/>
  <c r="H316" i="7"/>
  <c r="H315" i="7" s="1"/>
  <c r="I63" i="7"/>
  <c r="I62" i="7" s="1"/>
  <c r="H243" i="7"/>
  <c r="H242" i="7" s="1"/>
  <c r="H241" i="7" s="1"/>
  <c r="H240" i="7" s="1"/>
  <c r="H233" i="7" s="1"/>
  <c r="I305" i="7"/>
  <c r="I304" i="7" s="1"/>
  <c r="G363" i="7"/>
  <c r="H479" i="7"/>
  <c r="H478" i="7" s="1"/>
  <c r="G479" i="7"/>
  <c r="G478" i="7" s="1"/>
  <c r="I37" i="7"/>
  <c r="I36" i="7" s="1"/>
  <c r="H63" i="7"/>
  <c r="H62" i="7" s="1"/>
  <c r="I85" i="7"/>
  <c r="G305" i="7"/>
  <c r="G304" i="7" s="1"/>
  <c r="H305" i="7"/>
  <c r="H304" i="7" s="1"/>
  <c r="H332" i="7"/>
  <c r="H331" i="7" s="1"/>
  <c r="H330" i="7" s="1"/>
  <c r="H329" i="7" s="1"/>
  <c r="G316" i="7"/>
  <c r="G315" i="7" s="1"/>
  <c r="I332" i="7"/>
  <c r="I331" i="7" s="1"/>
  <c r="I330" i="7" s="1"/>
  <c r="I329" i="7" s="1"/>
  <c r="G347" i="6"/>
  <c r="G346" i="6" s="1"/>
  <c r="G345" i="6" s="1"/>
  <c r="G337" i="6" s="1"/>
  <c r="H237" i="6"/>
  <c r="G415" i="6"/>
  <c r="G414" i="6" s="1"/>
  <c r="F399" i="6"/>
  <c r="F398" i="6" s="1"/>
  <c r="G440" i="6"/>
  <c r="G439" i="6" s="1"/>
  <c r="F85" i="6"/>
  <c r="F77" i="6" s="1"/>
  <c r="H36" i="6"/>
  <c r="H35" i="6" s="1"/>
  <c r="G62" i="6"/>
  <c r="G61" i="6" s="1"/>
  <c r="F73" i="6"/>
  <c r="F72" i="6" s="1"/>
  <c r="H347" i="6"/>
  <c r="H346" i="6" s="1"/>
  <c r="H345" i="6" s="1"/>
  <c r="H337" i="6" s="1"/>
  <c r="F415" i="6"/>
  <c r="F414" i="6" s="1"/>
  <c r="F155" i="6"/>
  <c r="G399" i="6"/>
  <c r="G36" i="6"/>
  <c r="G35" i="6" s="1"/>
  <c r="F424" i="6"/>
  <c r="F423" i="6" s="1"/>
  <c r="G424" i="6"/>
  <c r="G423" i="6" s="1"/>
  <c r="F182" i="6"/>
  <c r="F181" i="6" s="1"/>
  <c r="F180" i="6" s="1"/>
  <c r="H162" i="6"/>
  <c r="G182" i="6"/>
  <c r="G181" i="6" s="1"/>
  <c r="G180" i="6" s="1"/>
  <c r="H85" i="6"/>
  <c r="H77" i="6" s="1"/>
  <c r="G73" i="6"/>
  <c r="G72" i="6" s="1"/>
  <c r="H19" i="6"/>
  <c r="G85" i="6"/>
  <c r="G77" i="6" s="1"/>
  <c r="G155" i="6"/>
  <c r="G19" i="6"/>
  <c r="H440" i="6"/>
  <c r="H439" i="6" s="1"/>
  <c r="G51" i="6"/>
  <c r="G50" i="6" s="1"/>
  <c r="G49" i="6" s="1"/>
  <c r="F51" i="6"/>
  <c r="F50" i="6" s="1"/>
  <c r="F49" i="6" s="1"/>
  <c r="H51" i="6"/>
  <c r="H50" i="6" s="1"/>
  <c r="H49" i="6" s="1"/>
  <c r="F49" i="8"/>
  <c r="F45" i="8" s="1"/>
  <c r="F296" i="8"/>
  <c r="E296" i="8"/>
  <c r="F86" i="8"/>
  <c r="E289" i="8"/>
  <c r="G162" i="7"/>
  <c r="G37" i="7"/>
  <c r="G36" i="7" s="1"/>
  <c r="G183" i="7"/>
  <c r="G182" i="7"/>
  <c r="G181" i="7" s="1"/>
  <c r="G180" i="7" s="1"/>
  <c r="G243" i="7"/>
  <c r="G242" i="7" s="1"/>
  <c r="G241" i="7" s="1"/>
  <c r="G240" i="7" s="1"/>
  <c r="G233" i="7" s="1"/>
  <c r="I316" i="7"/>
  <c r="I315" i="7" s="1"/>
  <c r="G373" i="7"/>
  <c r="F19" i="6"/>
  <c r="H74" i="6"/>
  <c r="H183" i="6"/>
  <c r="H155" i="6"/>
  <c r="G162" i="6"/>
  <c r="F162" i="6"/>
  <c r="F143" i="6"/>
  <c r="G237" i="6"/>
  <c r="F347" i="6"/>
  <c r="F346" i="6" s="1"/>
  <c r="F345" i="6" s="1"/>
  <c r="F337" i="6" s="1"/>
  <c r="F233" i="6" s="1"/>
  <c r="H424" i="6"/>
  <c r="H423" i="6" s="1"/>
  <c r="F440" i="6"/>
  <c r="F439" i="6" s="1"/>
  <c r="D85" i="8" l="1"/>
  <c r="D76" i="8" s="1"/>
  <c r="I476" i="7"/>
  <c r="I477" i="7"/>
  <c r="H476" i="7"/>
  <c r="H477" i="7"/>
  <c r="G476" i="7"/>
  <c r="G477" i="7"/>
  <c r="H97" i="6"/>
  <c r="G97" i="6"/>
  <c r="F97" i="6"/>
  <c r="F288" i="8"/>
  <c r="F40" i="8"/>
  <c r="E288" i="8"/>
  <c r="D350" i="8"/>
  <c r="E273" i="8"/>
  <c r="E350" i="8"/>
  <c r="F350" i="8"/>
  <c r="I223" i="7"/>
  <c r="H223" i="7"/>
  <c r="H288" i="7"/>
  <c r="H287" i="7" s="1"/>
  <c r="H286" i="7" s="1"/>
  <c r="H279" i="7" s="1"/>
  <c r="G288" i="7"/>
  <c r="G287" i="7" s="1"/>
  <c r="G286" i="7" s="1"/>
  <c r="G279" i="7" s="1"/>
  <c r="I288" i="7"/>
  <c r="I287" i="7" s="1"/>
  <c r="I286" i="7" s="1"/>
  <c r="I279" i="7" s="1"/>
  <c r="H398" i="6"/>
  <c r="H397" i="6" s="1"/>
  <c r="G398" i="6"/>
  <c r="G397" i="6" s="1"/>
  <c r="E40" i="8"/>
  <c r="F273" i="8"/>
  <c r="I154" i="7"/>
  <c r="I153" i="7" s="1"/>
  <c r="I152" i="7" s="1"/>
  <c r="H154" i="7"/>
  <c r="H153" i="7" s="1"/>
  <c r="H152" i="7" s="1"/>
  <c r="H77" i="7"/>
  <c r="I77" i="7"/>
  <c r="G77" i="7"/>
  <c r="F29" i="6"/>
  <c r="H29" i="6"/>
  <c r="G29" i="6"/>
  <c r="G30" i="7"/>
  <c r="G223" i="6"/>
  <c r="H223" i="6"/>
  <c r="F397" i="6"/>
  <c r="D40" i="8"/>
  <c r="D273" i="8"/>
  <c r="D288" i="8"/>
  <c r="E85" i="8"/>
  <c r="E76" i="8" s="1"/>
  <c r="E238" i="8"/>
  <c r="E237" i="8" s="1"/>
  <c r="D238" i="8"/>
  <c r="D237" i="8" s="1"/>
  <c r="F238" i="8"/>
  <c r="F237" i="8" s="1"/>
  <c r="H236" i="6"/>
  <c r="H235" i="6" s="1"/>
  <c r="H234" i="6" s="1"/>
  <c r="H188" i="6"/>
  <c r="H187" i="6" s="1"/>
  <c r="H186" i="6" s="1"/>
  <c r="H179" i="6" s="1"/>
  <c r="G154" i="7"/>
  <c r="G153" i="7" s="1"/>
  <c r="G152" i="7" s="1"/>
  <c r="G443" i="7"/>
  <c r="I389" i="7"/>
  <c r="I388" i="7" s="1"/>
  <c r="I387" i="7" s="1"/>
  <c r="I359" i="7" s="1"/>
  <c r="G221" i="7"/>
  <c r="H30" i="7"/>
  <c r="G188" i="7"/>
  <c r="G187" i="7" s="1"/>
  <c r="G186" i="7" s="1"/>
  <c r="G179" i="7" s="1"/>
  <c r="H389" i="7"/>
  <c r="H388" i="7" s="1"/>
  <c r="H387" i="7" s="1"/>
  <c r="H359" i="7" s="1"/>
  <c r="H352" i="7" s="1"/>
  <c r="F188" i="6"/>
  <c r="F187" i="6" s="1"/>
  <c r="F186" i="6" s="1"/>
  <c r="F179" i="6" s="1"/>
  <c r="G188" i="6"/>
  <c r="G187" i="6" s="1"/>
  <c r="G186" i="6" s="1"/>
  <c r="G179" i="6" s="1"/>
  <c r="H154" i="6"/>
  <c r="H153" i="6" s="1"/>
  <c r="H152" i="6" s="1"/>
  <c r="I188" i="7"/>
  <c r="I187" i="7" s="1"/>
  <c r="I186" i="7" s="1"/>
  <c r="I179" i="7" s="1"/>
  <c r="I30" i="7"/>
  <c r="G362" i="7"/>
  <c r="G361" i="7" s="1"/>
  <c r="G360" i="7" s="1"/>
  <c r="H188" i="7"/>
  <c r="H187" i="7" s="1"/>
  <c r="H186" i="7" s="1"/>
  <c r="H179" i="7" s="1"/>
  <c r="G389" i="7"/>
  <c r="G388" i="7" s="1"/>
  <c r="G387" i="7" s="1"/>
  <c r="G236" i="6"/>
  <c r="G235" i="6" s="1"/>
  <c r="G234" i="6" s="1"/>
  <c r="F154" i="6"/>
  <c r="F153" i="6" s="1"/>
  <c r="F152" i="6" s="1"/>
  <c r="F221" i="6"/>
  <c r="G261" i="6"/>
  <c r="G260" i="6" s="1"/>
  <c r="G259" i="6" s="1"/>
  <c r="G315" i="6"/>
  <c r="H261" i="6"/>
  <c r="H260" i="6" s="1"/>
  <c r="H259" i="6" s="1"/>
  <c r="H315" i="6"/>
  <c r="G154" i="6"/>
  <c r="G153" i="6" s="1"/>
  <c r="G152" i="6" s="1"/>
  <c r="F85" i="8"/>
  <c r="F76" i="8" s="1"/>
  <c r="C24" i="4"/>
  <c r="D24" i="4"/>
  <c r="E24" i="4"/>
  <c r="I14" i="7" l="1"/>
  <c r="G396" i="6"/>
  <c r="G389" i="6" s="1"/>
  <c r="H396" i="6"/>
  <c r="H389" i="6" s="1"/>
  <c r="I352" i="7"/>
  <c r="H13" i="6"/>
  <c r="G13" i="6"/>
  <c r="F13" i="6"/>
  <c r="H14" i="7"/>
  <c r="E15" i="8"/>
  <c r="E13" i="8" s="1"/>
  <c r="D15" i="8"/>
  <c r="D13" i="8" s="1"/>
  <c r="F15" i="8"/>
  <c r="F13" i="8" s="1"/>
  <c r="G14" i="7"/>
  <c r="H222" i="7"/>
  <c r="H221" i="7" s="1"/>
  <c r="I222" i="7"/>
  <c r="I221" i="7" s="1"/>
  <c r="G222" i="6"/>
  <c r="G221" i="6" s="1"/>
  <c r="H222" i="6"/>
  <c r="H221" i="6" s="1"/>
  <c r="H233" i="6"/>
  <c r="F396" i="6"/>
  <c r="F389" i="6" s="1"/>
  <c r="G233" i="6"/>
  <c r="G359" i="7"/>
  <c r="E15" i="4"/>
  <c r="D15" i="4"/>
  <c r="C15" i="4"/>
  <c r="I13" i="7" l="1"/>
  <c r="I11" i="7" s="1"/>
  <c r="H13" i="7"/>
  <c r="H11" i="7" s="1"/>
  <c r="H11" i="6"/>
  <c r="G13" i="7"/>
  <c r="F11" i="6"/>
  <c r="G11" i="6"/>
  <c r="G352" i="7"/>
  <c r="G11" i="7" l="1"/>
  <c r="C62" i="4"/>
  <c r="C43" i="4" l="1"/>
  <c r="D14" i="4" l="1"/>
  <c r="E14" i="4"/>
  <c r="D72" i="4" l="1"/>
  <c r="E72" i="4"/>
  <c r="D75" i="4" l="1"/>
  <c r="D74" i="4" s="1"/>
  <c r="E75" i="4"/>
  <c r="E74" i="4" s="1"/>
  <c r="D66" i="4"/>
  <c r="E66" i="4"/>
  <c r="D64" i="4"/>
  <c r="E64" i="4"/>
  <c r="D60" i="4"/>
  <c r="D59" i="4" s="1"/>
  <c r="E60" i="4"/>
  <c r="E59" i="4" s="1"/>
  <c r="D57" i="4"/>
  <c r="D50" i="4" s="1"/>
  <c r="E57" i="4"/>
  <c r="E50" i="4" s="1"/>
  <c r="D48" i="4"/>
  <c r="D47" i="4" s="1"/>
  <c r="E48" i="4"/>
  <c r="E47" i="4" s="1"/>
  <c r="D43" i="4"/>
  <c r="D42" i="4" s="1"/>
  <c r="E43" i="4"/>
  <c r="E42" i="4" s="1"/>
  <c r="D40" i="4"/>
  <c r="D39" i="4" s="1"/>
  <c r="E40" i="4"/>
  <c r="E39" i="4" s="1"/>
  <c r="D37" i="4"/>
  <c r="D36" i="4" s="1"/>
  <c r="D35" i="4" s="1"/>
  <c r="E37" i="4"/>
  <c r="E36" i="4" s="1"/>
  <c r="E35" i="4" s="1"/>
  <c r="D33" i="4"/>
  <c r="D32" i="4" s="1"/>
  <c r="E33" i="4"/>
  <c r="E32" i="4" s="1"/>
  <c r="D28" i="4"/>
  <c r="E28" i="4"/>
  <c r="D26" i="4"/>
  <c r="E26" i="4"/>
  <c r="D46" i="4" l="1"/>
  <c r="D45" i="4" s="1"/>
  <c r="E46" i="4"/>
  <c r="E45" i="4" s="1"/>
  <c r="E23" i="4"/>
  <c r="E22" i="4" s="1"/>
  <c r="E13" i="4" s="1"/>
  <c r="D23" i="4"/>
  <c r="D22" i="4" s="1"/>
  <c r="D13" i="4" s="1"/>
  <c r="C60" i="4" l="1"/>
  <c r="E12" i="4" l="1"/>
  <c r="D12" i="4"/>
  <c r="C64" i="4" l="1"/>
  <c r="C66" i="4" l="1"/>
  <c r="C40" i="4" l="1"/>
  <c r="C39" i="4" s="1"/>
  <c r="C30" i="4" l="1"/>
  <c r="C14" i="4" l="1"/>
  <c r="C42" i="4" l="1"/>
  <c r="C72" i="4" l="1"/>
  <c r="C59" i="4" s="1"/>
  <c r="C26" i="4" l="1"/>
  <c r="C28" i="4"/>
  <c r="C23" i="4" l="1"/>
  <c r="C75" i="4"/>
  <c r="C74" i="4" s="1"/>
  <c r="C46" i="4" l="1"/>
  <c r="C45" i="4" s="1"/>
  <c r="C37" i="4"/>
  <c r="C36" i="4" s="1"/>
  <c r="C35" i="4" s="1"/>
  <c r="C22" i="4"/>
  <c r="C32" i="4" l="1"/>
  <c r="C13" i="4" s="1"/>
  <c r="C12" i="4" l="1"/>
</calcChain>
</file>

<file path=xl/sharedStrings.xml><?xml version="1.0" encoding="utf-8"?>
<sst xmlns="http://schemas.openxmlformats.org/spreadsheetml/2006/main" count="5137" uniqueCount="896">
  <si>
    <t>Наименование</t>
  </si>
  <si>
    <t>Код дохода</t>
  </si>
  <si>
    <t>8 50 00000 00 0000 000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</si>
  <si>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</si>
  <si>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</si>
  <si>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</si>
  <si>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</si>
  <si>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</si>
  <si>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</si>
  <si>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1 01 02010 01 0000 110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</si>
  <si>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</si>
  <si>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</si>
  <si>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</si>
  <si>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</si>
  <si>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</si>
  <si>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</si>
  <si>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</si>
  <si>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</si>
  <si>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</si>
  <si>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</si>
  <si>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</si>
  <si>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</si>
  <si>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</si>
  <si>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</si>
  <si>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</si>
  <si>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</si>
  <si>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</si>
  <si>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</si>
  <si>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</si>
  <si>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</si>
  <si>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</si>
  <si>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</si>
  <si>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</si>
  <si>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</si>
  <si>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</si>
  <si>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</si>
  <si>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</si>
  <si>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</si>
  <si>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Плата за выбросы загрязняющих веществ в атмосферный воздух стационарными объектами</t>
  </si>
  <si>
    <t>1 12 01010 01 0000 120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</si>
  <si>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</si>
  <si>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</si>
  <si>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</si>
  <si>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</si>
  <si>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на выравнивание бюджетной обеспеченности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</si>
  <si>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</si>
  <si>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</si>
  <si>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</si>
  <si>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</si>
  <si>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</si>
  <si>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</si>
  <si>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1 01 02020 01 0000 110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</si>
  <si>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</si>
  <si>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</si>
  <si>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рублей</t>
  </si>
  <si>
    <t>1 01 02030 01 0000 110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</si>
  <si>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</si>
  <si>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1 11 05013 05 0000 120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</si>
  <si>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</si>
  <si>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</si>
  <si>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</si>
  <si>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2 02 40014 05 0000 150</t>
  </si>
  <si>
    <t>2 02 40014 00 0000 150</t>
  </si>
  <si>
    <t>2 02 40000 00 0000 150</t>
  </si>
  <si>
    <t>2 02 39999 05 0000 150</t>
  </si>
  <si>
    <t>2 02 39999 00 0000 150</t>
  </si>
  <si>
    <t>2 02 30027 05 0000 150</t>
  </si>
  <si>
    <t>2 02 30027 00 0000 150</t>
  </si>
  <si>
    <t>2 02 30013 05 0000 150</t>
  </si>
  <si>
    <t>2 02 30013 00 0000 150</t>
  </si>
  <si>
    <t>2 02 30000 00 0000 150</t>
  </si>
  <si>
    <t>2 02 29999 05 0000 150</t>
  </si>
  <si>
    <t>2 02 29999 00 0000 150</t>
  </si>
  <si>
    <t>2 02 20000 00 0000 150</t>
  </si>
  <si>
    <t>2 02 15001 05 0000 150</t>
  </si>
  <si>
    <t>2 02 15001 00 0000 150</t>
  </si>
  <si>
    <t>2 02 10000 00 0000 150</t>
  </si>
  <si>
    <t>1 03 02231 01 0000 110</t>
  </si>
  <si>
    <t>1 03 02241 01 0000 110</t>
  </si>
  <si>
    <t>1 03 02251 01 0000 110</t>
  </si>
  <si>
    <t>1 03 02261 01 0000 110</t>
  </si>
  <si>
    <t xml:space="preserve"> 1 17 15000 00 0000 150 </t>
  </si>
  <si>
    <t>Инициативные платежи</t>
  </si>
  <si>
    <t>Инициативные платежи зачисляемые в бюджеты муниципальных районов</t>
  </si>
  <si>
    <t xml:space="preserve"> 1 17 15030 05 0000 150 </t>
  </si>
  <si>
    <t xml:space="preserve"> 1 17 00000 00 0000 000 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</si>
  <si>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</si>
  <si>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</si>
  <si>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</si>
  <si>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</si>
  <si>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1 01 02080 01 0000 110</t>
  </si>
  <si>
    <t>ДОХОДЫ БЮДЖЕТА -ВСЕГО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</si>
  <si>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</si>
  <si>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</si>
  <si>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</si>
  <si>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</si>
  <si>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</si>
  <si>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2 02 35082 00 0000 150</t>
  </si>
  <si>
    <t>2 02 35082 05 0000 150</t>
  </si>
  <si>
    <t>Утвержденные бюджетные назначения 2025 год</t>
  </si>
  <si>
    <t>1 01 02130 01 0000 110</t>
  </si>
  <si>
    <t>1 01 02140 01 0000 110</t>
  </si>
  <si>
    <t>Код бюджетной классификации РФ</t>
  </si>
  <si>
    <t>Наименование источников финансирования дефицита бюджета</t>
  </si>
  <si>
    <t xml:space="preserve">Сумма </t>
  </si>
  <si>
    <t>2025 год</t>
  </si>
  <si>
    <t>2026 год</t>
  </si>
  <si>
    <t>01  00  00  00  00  0000  000</t>
  </si>
  <si>
    <t>ИСТОЧНИКИ ВНУТРЕННЕГО ФИНАНСИРОВАНИЯ ДЕФИЦИТА БЮДЖЕТА</t>
  </si>
  <si>
    <t>01  06  00  00  00  0000  000</t>
  </si>
  <si>
    <t>Иные источники внутреннего финансирования дефицитов бюджетов</t>
  </si>
  <si>
    <t>01  06  05  00  00  0000  000</t>
  </si>
  <si>
    <t>Бюджетные кредиты, предоставленные внутри страны в валюте Российской Федерации</t>
  </si>
  <si>
    <t>01  06  05  00  00  0000  600</t>
  </si>
  <si>
    <t>Возврат бюджетных кредитов, предоставленных внутри страны в валюте Российской Федерации</t>
  </si>
  <si>
    <t>01  06  05  02  00  0000  600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</si>
  <si>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</si>
  <si>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01  06  05  02  05  0000  640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</si>
  <si>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</si>
  <si>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01  06  05  00  00  0000  500</t>
  </si>
  <si>
    <t>Предоставление бюджетных кредитов внутри страны в валюте Российской Федерации</t>
  </si>
  <si>
    <t>01  06  05  02  00  0000  500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</si>
  <si>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</si>
  <si>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01  06  05  02  05  0000  540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</si>
  <si>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</si>
  <si>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01  05  00  00  00  0000  000</t>
  </si>
  <si>
    <t>Изменение остатков средств на счетах по учету средств бюджетов</t>
  </si>
  <si>
    <t>01  05  00  00  00  0000  500</t>
  </si>
  <si>
    <t>Увеличение остатков средств бюджетов</t>
  </si>
  <si>
    <t>01  05  02  00  00  0000  500</t>
  </si>
  <si>
    <t>Увеличение прочих остатков средств бюджетов</t>
  </si>
  <si>
    <t>01  05  02  01  00  0000  510</t>
  </si>
  <si>
    <t>Увеличение прочих остатков денежных средств бюджетов</t>
  </si>
  <si>
    <t>01  05  02  01  05  0000  510</t>
  </si>
  <si>
    <t>Увеличение прочих остатков денежных средств бюджетов муниципальных районов</t>
  </si>
  <si>
    <t>01  05  00  00  00  0000  600</t>
  </si>
  <si>
    <t>Уменьшение остатков средств бюджетов</t>
  </si>
  <si>
    <t>01  05  02  00  00  0000  600</t>
  </si>
  <si>
    <t>Уменьшение прочих остатков средств бюджетов</t>
  </si>
  <si>
    <t>01  05  02  01  00  0000  610</t>
  </si>
  <si>
    <t>Уменьшение прочих остатков денежных средств бюджетов</t>
  </si>
  <si>
    <t>01  05  02  01  05  0000  610</t>
  </si>
  <si>
    <t>Уменьшение прочих остатков денежных средств бюджетов муниципальных районов</t>
  </si>
  <si>
    <t>сумма рублей</t>
  </si>
  <si>
    <t>Рз</t>
  </si>
  <si>
    <t>ПР</t>
  </si>
  <si>
    <t>ЦСР</t>
  </si>
  <si>
    <t>ВР</t>
  </si>
  <si>
    <t>ВСЕГО РАСХОДОВ</t>
  </si>
  <si>
    <t>000 00 00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</si>
  <si>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</si>
  <si>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</si>
  <si>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</si>
  <si>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</si>
  <si>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</si>
  <si>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муниципального образования</t>
  </si>
  <si>
    <t>71 0 00 00000</t>
  </si>
  <si>
    <t>глава муниципального образования</t>
  </si>
  <si>
    <t>71 1 00 00000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</si>
  <si>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</si>
  <si>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</si>
  <si>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</si>
  <si>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</si>
  <si>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Беловском районе Курской области »</t>
  </si>
  <si>
    <t>09 0 00 00000</t>
  </si>
  <si>
    <t>Подпрограмма "Реализация мероприятий, направленных на развитие муниципальной службы" муниципальной программы «Развитие муниципальной службы в Беловском районе Курской области »</t>
  </si>
  <si>
    <t>09 1 00 00000</t>
  </si>
  <si>
    <t>Основное мероприятие  "Обеспечение материально- техническими ресурсами и информационно – коммуникационное сопровождение 60 рабочих мест муниципальных служащих Беловского района"</t>
  </si>
  <si>
    <t>09 1 02 00000</t>
  </si>
  <si>
    <t>Мероприятия направленные на развитие муниципальной службы</t>
  </si>
  <si>
    <t>09 1 02 С1437</t>
  </si>
  <si>
    <t>Закупка товаров, работ и услуг для обеспечения государственных (муниципальных) нужд</t>
  </si>
  <si>
    <t>Обеспечение деятельности представительного органа  муниципального образования</t>
  </si>
  <si>
    <t>75 0 00 00000</t>
  </si>
  <si>
    <t>75 3 00 00000</t>
  </si>
  <si>
    <t>75 3 00 С1402</t>
  </si>
  <si>
    <t>04</t>
  </si>
  <si>
    <t xml:space="preserve">Муниципальная программа Беловского района Курской области "Социальная поддержка граждан в Беловском районе Курской области" </t>
  </si>
  <si>
    <t>02 0 00 00000</t>
  </si>
  <si>
    <t>02 2 00 00000</t>
  </si>
  <si>
    <t>02 2 08 00000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</si>
  <si>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</si>
  <si>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09 0 00 00000 </t>
  </si>
  <si>
    <t>09 1 01 00000</t>
  </si>
  <si>
    <t>09 1 01 С1437</t>
  </si>
  <si>
    <t>Закупка товаров, работ и услуг для государственных (муниципальных) нужд</t>
  </si>
  <si>
    <t xml:space="preserve"> Муниципальная программа "Развитие архивного дела   в Беловском районе Курской области  "</t>
  </si>
  <si>
    <t>10 0 00 00000</t>
  </si>
  <si>
    <t>Подпрограмма «Управление муниципальной программой и обеспечение условий реализации» муниципальной программы «Развитие архивного дела   в Беловском районе Курской области  »</t>
  </si>
  <si>
    <t>10 1 00 00000</t>
  </si>
  <si>
    <t>Основное мероприятие "Обеспечение исполнения переданных органам местного самоуправления государственных полномочий в сфере архивного дела"</t>
  </si>
  <si>
    <t>10 1 01 00000</t>
  </si>
  <si>
    <t>Осуществление отдельных государственных полномочий в сфере архивного дела</t>
  </si>
  <si>
    <t>10 1 01 13360</t>
  </si>
  <si>
    <t>Муниципальная программа Профилактика преступлений и иных правонарушений в Беловском районе Курской области »</t>
  </si>
  <si>
    <t>12 0 00 00000</t>
  </si>
  <si>
    <t>12 1 00 00000</t>
  </si>
  <si>
    <t>Основное мероприятие "Обеспечение исполнения переданных органам местного самоуправления государственных полномочий по обеспечению деятельности комиссий по делам несовершеннолетних и защите  их прав и административной комиссии"</t>
  </si>
  <si>
    <t>12 1 01 00000</t>
  </si>
  <si>
    <t>Осуществление отдельных государственных полномочий по созданию и  обеспечению деятельности комиссий по делам несовершеннолетних и защите их прав</t>
  </si>
  <si>
    <t>12 1 01 13180</t>
  </si>
  <si>
    <t>100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</si>
  <si>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</si>
  <si>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12 1 01 13480</t>
  </si>
  <si>
    <t>Муниципальная программа Беловского района Курской области «Содействие занятости населения  »</t>
  </si>
  <si>
    <t>17 0 00 00000</t>
  </si>
  <si>
    <t>Подпрограмма «Развитие институтов рынка труда» муниципальной программы Беловского района Курской области «Содействие занятости населения   »</t>
  </si>
  <si>
    <t>17 2 00 00000</t>
  </si>
  <si>
    <t>Основное мероприятие "Обеспечение исполнения переданных органам местного самоуправления государственных полномочий в сфере трудовых отношений"</t>
  </si>
  <si>
    <t xml:space="preserve">Осуществление отдельных государственных полномочий в сфере трудовых отношений
</t>
  </si>
  <si>
    <t>Обеспечение функционирования местных администраций</t>
  </si>
  <si>
    <t>73 0 00 00000</t>
  </si>
  <si>
    <t>Обеспечение деятельности администрации муниципального образования</t>
  </si>
  <si>
    <t>73 1 00 00000</t>
  </si>
  <si>
    <t>73 1 00 С1402</t>
  </si>
  <si>
    <t>Иные бюджетные ассигнования</t>
  </si>
  <si>
    <t>73 1 00 С 1402</t>
  </si>
  <si>
    <t>Осуществление переданных полномочий в сфере внутреннего муниципального финансового контроля</t>
  </si>
  <si>
    <t>73 1 00 П1485</t>
  </si>
  <si>
    <t xml:space="preserve"> Непрограммная деятельность органов местного самоуправления</t>
  </si>
  <si>
    <t>77 0 00 00000</t>
  </si>
  <si>
    <t>Содержание работников осуществляющих отдельные государственные полномочия по организации проведения мероприятий при осуществлении деятельности по обращению с животными без владельцев</t>
  </si>
  <si>
    <t>Судебная система</t>
  </si>
  <si>
    <t>05</t>
  </si>
  <si>
    <t>Осуществление полномочий по составлении (изменению)списков кандидатов в присяжные заседатели федеральных судов общей юрисдикции в Российской Федерации</t>
  </si>
  <si>
    <t>7610051200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</si>
  <si>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</si>
  <si>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</si>
  <si>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14 0 00 00000</t>
  </si>
  <si>
    <t xml:space="preserve">14 3 00 00000 </t>
  </si>
  <si>
    <t>Основное мероприятие "Обеспечение деятельности и выполнение функций управления финансов администрации Беловского района"</t>
  </si>
  <si>
    <t>14 3 01 00000</t>
  </si>
  <si>
    <t>14 3 01 С1402</t>
  </si>
  <si>
    <t>Обеспечение деятельности контрольно-счетных органов муниципального образования</t>
  </si>
  <si>
    <t>74 0 00 00000</t>
  </si>
  <si>
    <t>Руководитель   контрольно- счетного органа муниципального образования</t>
  </si>
  <si>
    <t>74 1 00 00000</t>
  </si>
  <si>
    <t>74 1 00 С1402</t>
  </si>
  <si>
    <t>Аппарат  контрольно- счетного органа муниципального образования</t>
  </si>
  <si>
    <t>74 3 00 00000</t>
  </si>
  <si>
    <t>Осуществление переданных полномочий в сфере внешнего муниципального финансового контроля</t>
  </si>
  <si>
    <t>74 3 00 П1484</t>
  </si>
  <si>
    <t>Резервные фонды</t>
  </si>
  <si>
    <t>11</t>
  </si>
  <si>
    <t>Резервные фонды органов местного самоуправления</t>
  </si>
  <si>
    <t>78 0 00 00000</t>
  </si>
  <si>
    <t xml:space="preserve">Резервные фонды </t>
  </si>
  <si>
    <t>78 1 00 00000</t>
  </si>
  <si>
    <t>Резервный фонд местной администрации</t>
  </si>
  <si>
    <t>78 1 00 С1403</t>
  </si>
  <si>
    <t>Другие общегосударственные вопросы</t>
  </si>
  <si>
    <t xml:space="preserve">Муниципальная программа Беловского района Курской области "Развитие образования в Беловском районе </t>
  </si>
  <si>
    <t xml:space="preserve">01 </t>
  </si>
  <si>
    <t>03 0 00 00000</t>
  </si>
  <si>
    <t xml:space="preserve"> Подпрограмма «Управление муниципальной программой и обеспечение условий реализации» муниципальной программы "Развитие образования в Беловском районе </t>
  </si>
  <si>
    <t>03 1 00 00000</t>
  </si>
  <si>
    <t>Основное мероприятие "Обеспечение деятельности и выполнение функций МКУ "Централизованная Бухгалтерия учреждений образования Беловского района"</t>
  </si>
  <si>
    <t>03 1 01 00000</t>
  </si>
  <si>
    <t xml:space="preserve">Содержание работников , осуществляющих переданные государственные полномочия по выплате компенсации части родительской платы </t>
  </si>
  <si>
    <t>03 1 01 13120</t>
  </si>
  <si>
    <t xml:space="preserve">Муниципальная программа «Управление муниципальным имуществом и земельными ресурсами Беловского района Курской области»
</t>
  </si>
  <si>
    <t>04 0 00 00000</t>
  </si>
  <si>
    <t xml:space="preserve"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 Беловского района Курской области»
</t>
  </si>
  <si>
    <t xml:space="preserve">04 1 00 00000 </t>
  </si>
  <si>
    <t>Основное мероприятие «Осуществление мероприятий в области имущественных и земельных отношений».</t>
  </si>
  <si>
    <t>04 1 01 00000</t>
  </si>
  <si>
    <t>Мероприятия в области имущественных отношений</t>
  </si>
  <si>
    <t>04 1 01 С1467</t>
  </si>
  <si>
    <t>Муниципальная программа "Охрана окружающей среды  Беловского района Курской области "</t>
  </si>
  <si>
    <t>06 0 00 00000</t>
  </si>
  <si>
    <t>Подпрограмма «Экология и чистая вода» муниципальной программы Беловского района Курской области «Охрана окружающей среды  Беловского района Курской области»</t>
  </si>
  <si>
    <t>06 1 00 00000</t>
  </si>
  <si>
    <t>Основное мероприятие "Мероприятие по очистке берегов реки Псел и прудов населенных пунктов Беловского района "</t>
  </si>
  <si>
    <t>06 1 02 00000</t>
  </si>
  <si>
    <t>Мероприятия по обеспечению охраны окружающей среды</t>
  </si>
  <si>
    <t>06 1 02 C1469</t>
  </si>
  <si>
    <t>Муниципальная программа "Развитие транспортной системы, обеспечение перевозки пассажиров  и безопасности дорожного движения в Беловском районе Курской области "</t>
  </si>
  <si>
    <t>11 0 00 00000</t>
  </si>
  <si>
    <t>11 4 00 00000</t>
  </si>
  <si>
    <t>Основное мероприятие "Обеспечение безопасности дорожного движения на автомобильных дорогах местного значения"</t>
  </si>
  <si>
    <t>11 4 01 00000</t>
  </si>
  <si>
    <t>Обеспечение безопасности дорожного движения на автомобильных дорогах местного значения</t>
  </si>
  <si>
    <t>11 4 01 С1459</t>
  </si>
  <si>
    <t>12 2 00 00000</t>
  </si>
  <si>
    <t>Основное мероприятие "Создание комплексной системы мер по профилактике потребления наркотиков"</t>
  </si>
  <si>
    <t>12 2 01 00000</t>
  </si>
  <si>
    <t>Создание комплексной системы мер по профилактике потребления наркотиков</t>
  </si>
  <si>
    <t>Социальное обеспечение и иные выплаты населению</t>
  </si>
  <si>
    <t xml:space="preserve">Муниципальная программа «Создание условий для эффективного и ответственного управления муниципальными финансами, муниципальным долгом
и повышения устойчивости бюджетов
муниципального района «Беловский район»  
</t>
  </si>
  <si>
    <t>14 3 00 00000</t>
  </si>
  <si>
    <t>Расходы на обеспечение деятельности (оказание услуг) муниципальных учреждений</t>
  </si>
  <si>
    <t>Реализация государственных функций, связанных с общегосударственным управлением</t>
  </si>
  <si>
    <t>76 0 00 00000</t>
  </si>
  <si>
    <t>Выполнение других обязательств Беловского района Курской области</t>
  </si>
  <si>
    <t>76 1 00 00000</t>
  </si>
  <si>
    <t>Выполнение других (прочих) обязательств органа местного самоуправления</t>
  </si>
  <si>
    <t>76 1 00 С1404</t>
  </si>
  <si>
    <t>200</t>
  </si>
  <si>
    <t>800</t>
  </si>
  <si>
    <t>Непрограммные расходы органов местного самоуправления</t>
  </si>
  <si>
    <t>77 2 00 00000</t>
  </si>
  <si>
    <t>77 2 00 С1404</t>
  </si>
  <si>
    <t>Реализация мероприятий по распространению официальной информации</t>
  </si>
  <si>
    <t>77 2 00 С1439</t>
  </si>
  <si>
    <t>Национальная безопасность и правоохранительная деятельность</t>
  </si>
  <si>
    <t>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</si>
  <si>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</si>
  <si>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</si>
  <si>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 Беловского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в Беловском  районе »</t>
  </si>
  <si>
    <t>13 0 00 00000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</si>
  <si>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Беловском районе » муниципальной программы Беловского района  «Защита населения и территории от чрезвычайных ситуаций, обеспечение пожарной безопасности и безопасности людей на водных объектах в Беловском районе »</t>
  </si>
  <si>
    <t>13 1 00 00000</t>
  </si>
  <si>
    <t>Создание и поддержание в состоянии постоянной готовности к использованию  систем  оповещения населения в Беловском районе Курской области.</t>
  </si>
  <si>
    <t>13 1 02 00000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</si>
  <si>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</si>
  <si>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13 1 02 С1460</t>
  </si>
  <si>
    <t>13 1 03 00000</t>
  </si>
  <si>
    <t>13 1 03 С1401</t>
  </si>
  <si>
    <t>Подпрограмма «Снижение рисков и смягчение последствий чрезвычайных ситуаций природного и техногенного характера в Беловском районе » муниципальной программы Беловского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Беловском районе »</t>
  </si>
  <si>
    <t>13 2 00 00000</t>
  </si>
  <si>
    <t>Основное мероприятие "Создание и поддержание на достаточном уровне резерва материальных средств гражданской обороны, средств индивидуальной защиты, лекарственных средств, медицинских изделий оборудования для оказания оперативной помощи населению</t>
  </si>
  <si>
    <t>13 2 02 00000</t>
  </si>
  <si>
    <t>13 2 02 С1460</t>
  </si>
  <si>
    <t>Основное мероприятие "Создание на территории Беловского района  комплексной системы обеспечения безопасности жизнедеятельности населения Беловского района  АПК "Безопасный город"</t>
  </si>
  <si>
    <t>13 2 03 00000</t>
  </si>
  <si>
    <t>13 2 03 С1460</t>
  </si>
  <si>
    <t>Основное мероприятие "Обеспечение первичных мер пожарной безопасности в границах Беловского района за границами сельских населенных пунктов"</t>
  </si>
  <si>
    <t>13 2 04 00000</t>
  </si>
  <si>
    <t>Обеспечение первичных мер пожарной безопасности в границах населенных пунктов муниципальных образований</t>
  </si>
  <si>
    <t>13 2 04 С1415</t>
  </si>
  <si>
    <t>Капитальные вложения в объекты государственной (муниципальной) собственности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</si>
  <si>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</si>
  <si>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</si>
  <si>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общественной  и личной безопасности граждан на территории  Беловского района"</t>
  </si>
  <si>
    <t>12 2 02 00000</t>
  </si>
  <si>
    <t>Реализация мероприятий направленных на обеспечение правопорядка на территории муниципального образования</t>
  </si>
  <si>
    <t>12 2 02 С1435</t>
  </si>
  <si>
    <t>НАЦИОНАЛЬНАЯ ЭКОНОМИКА</t>
  </si>
  <si>
    <t>Транспорт</t>
  </si>
  <si>
    <t>08</t>
  </si>
  <si>
    <t xml:space="preserve">Подпрограмма "Развитие пассажирских перевозок в Беловском районе Курской области" </t>
  </si>
  <si>
    <t>11 3 00 00000</t>
  </si>
  <si>
    <t>Основное мероприятие" Расходы местных бюджетов на  поддержку автомобильного и других видов транспорта (за исключением железнодорожного, водного и воздушного транспорта), включая обеспечение равной доступности услуг общественного транспорта на территории Беловского муниципального района для отдельных категорий граждан".</t>
  </si>
  <si>
    <t>11 3 01 00000</t>
  </si>
  <si>
    <t>Отдельные мероприятия по другим видам транспорта</t>
  </si>
  <si>
    <t>11 3 01 С1426</t>
  </si>
  <si>
    <t>Дорожное хозяйство (дорожные фонды)</t>
  </si>
  <si>
    <t>09</t>
  </si>
  <si>
    <t xml:space="preserve">Подпрограмма "Развитие сети автомобильных дорог Беловского района Курской области" </t>
  </si>
  <si>
    <t>11 2 00 00000</t>
  </si>
  <si>
    <t xml:space="preserve">Основное мероприятие" Расходы  бюджета Беловского муниципального района на капитальный ремонт, строительство (реконструкцию) и содержание автомобильных дорог общего пользования местного значения" </t>
  </si>
  <si>
    <t>11 2 01 00000</t>
  </si>
  <si>
    <t>Межбюджетные трансферты</t>
  </si>
  <si>
    <t>11 2 03 00000</t>
  </si>
  <si>
    <t>Другие вопросы в области национальной экономики</t>
  </si>
  <si>
    <t>12</t>
  </si>
  <si>
    <t xml:space="preserve">Муниципальная программа «Развитие малого  предпринимательства в Беловском районе  Курской области </t>
  </si>
  <si>
    <t>Подпрограмма «Содействие развитию малого  предпринимательства» муниципальной программы «Развитие малого  предпринимательства в Беловском районе  Курской области »</t>
  </si>
  <si>
    <t>обеспечение условий для развития малого и среднего предпринимательства на территории муниципального образования</t>
  </si>
  <si>
    <t>15 1 06 С1405</t>
  </si>
  <si>
    <t>ЖИЛИЩНО-КОММУНАЛЬНОЕ ХОЗЯЙСТВО</t>
  </si>
  <si>
    <t>КОММУНАЛЬНОЕ ХОЗЯЙСТВО</t>
  </si>
  <si>
    <t>07 0 00 00000</t>
  </si>
  <si>
    <t xml:space="preserve">07 3 00 00000 </t>
  </si>
  <si>
    <t xml:space="preserve">Создание условий для развития социальной и инженерной инфраструктуры муниципальных образований </t>
  </si>
  <si>
    <t>Основное мероприятие «Проведение мероприятий в области жилищно-коммунального хозяйства»</t>
  </si>
  <si>
    <t xml:space="preserve">07 3 04 00000 </t>
  </si>
  <si>
    <t>Мероприятия в области коммунального хозяйства</t>
  </si>
  <si>
    <t>07 3 04 С1431</t>
  </si>
  <si>
    <t>Образование</t>
  </si>
  <si>
    <t>07</t>
  </si>
  <si>
    <t>Дошкольное образование</t>
  </si>
  <si>
    <t>Подпрограмма "Развитие дошкольного и общего образования детей"  муниципальной программы "Развитие образования в  Беловском районе  Курской области"</t>
  </si>
  <si>
    <t>03 2 00 00000</t>
  </si>
  <si>
    <t>Основное мероприятие "Реализация дошкольных образовательных программ"</t>
  </si>
  <si>
    <t>03 2 01 00000</t>
  </si>
  <si>
    <t>03 2 01 13030</t>
  </si>
  <si>
    <t>03 2 01 С1401</t>
  </si>
  <si>
    <t>Расходы на обеспечение деятельности (оказание услуг) муниципальных учреждений за счет оказания  платных услуг</t>
  </si>
  <si>
    <t>03 2 01 С1420</t>
  </si>
  <si>
    <t>Основное мероприятие "Содействие развитию дошкольного  образования"</t>
  </si>
  <si>
    <t>03 2 02 00000</t>
  </si>
  <si>
    <t>Осуществление отдельных государственных полномочий по финансовому обеспечению расходов, связанных с оплатой жилых помещений, отопления и освещения работникам муниципальных образовательных организаций</t>
  </si>
  <si>
    <t>03 2 02 12799</t>
  </si>
  <si>
    <t>Предоставления мер социальной поддержки работникам муниципальных образовательных организаций</t>
  </si>
  <si>
    <t>03  2 02 13060</t>
  </si>
  <si>
    <t>Обеспечение предоставления мер социальной поддержки работникам муниципальных образовательных организаций</t>
  </si>
  <si>
    <t>03  2 02 S3060</t>
  </si>
  <si>
    <t>Общее образование</t>
  </si>
  <si>
    <t xml:space="preserve">03 2 00 00000 </t>
  </si>
  <si>
    <t>Основное мероприятие "Реализация основных общеобразовательных программ"</t>
  </si>
  <si>
    <t>03 2 03 00000</t>
  </si>
  <si>
    <t xml:space="preserve"> Реализация основных общеобразовательных  и дополнительных общеобразовательных программ  в части финансирования расходов на оплату труда 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</si>
  <si>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03 2 03 13040</t>
  </si>
  <si>
    <t>03 2 03 С1401</t>
  </si>
  <si>
    <t>Расходы на обеспечение деятельности (оказание услуг) муниципальных учреждений за счет оказания платных услуг</t>
  </si>
  <si>
    <t>03 2 03 С1420</t>
  </si>
  <si>
    <t>Основное мероприятие "Содействие развитию  общего образования"</t>
  </si>
  <si>
    <t>03 2 04 00000</t>
  </si>
  <si>
    <t>03 2 04 12799</t>
  </si>
  <si>
    <t>Расходы на мероприятия по организации питания обучающихся муниципальных образовательных организаций</t>
  </si>
  <si>
    <t>03 2 04 С1412</t>
  </si>
  <si>
    <t>03 2 04 13060</t>
  </si>
  <si>
    <t>03 2 04 S3060</t>
  </si>
  <si>
    <t>Приобретение горюче-смазочных материалов для обеспечения подвоза  обучающихся муниципальных общеобразовательных организаций к месту  обучения и обратно</t>
  </si>
  <si>
    <t>03 2 04 13080</t>
  </si>
  <si>
    <t>Расходы бюджета на приобретение горюче-смазочных материалов для обеспечения подвоза  обучающихся муниципальных общеобразовательных организаций к месту  обучения и обратно</t>
  </si>
  <si>
    <t>03 2 04 S3080</t>
  </si>
  <si>
    <t>03 2 04 13090</t>
  </si>
  <si>
    <t>03 2 04 S3090</t>
  </si>
  <si>
    <t>Мероприятия по организации бесплатного горячего питания  обучающихся, получающих начальное общее образование в государственных и муниципальных образовательных организациях</t>
  </si>
  <si>
    <t>03 2 04 L3040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</si>
  <si>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</si>
  <si>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«Содействие временной занятости населения» муниципальной программы  «Содействие занятости населения »</t>
  </si>
  <si>
    <t>17 1 00 00000</t>
  </si>
  <si>
    <t>17 1 01 00000</t>
  </si>
  <si>
    <t>Развитие рынка труда, повышение эффективности занятости населения</t>
  </si>
  <si>
    <t>17 1 01 С1436</t>
  </si>
  <si>
    <t>Дополнительное образование  детей</t>
  </si>
  <si>
    <t xml:space="preserve">Подпрограмма «Развитие дополнительного
образования и системы воспитания детей» 
</t>
  </si>
  <si>
    <t>03 3 00 00000</t>
  </si>
  <si>
    <t>Основное мероприятие "Содействие развитию дополнительного образования"</t>
  </si>
  <si>
    <t>03 3 01 00000</t>
  </si>
  <si>
    <t>03 3 01 12799</t>
  </si>
  <si>
    <t>Предоставление субсидий бюджетным, автономным учреждениям и иным некоммерческим организациям</t>
  </si>
  <si>
    <t>03 3 01 С1401</t>
  </si>
  <si>
    <t>Основное мероприятие "Внедрение и обеспечение функционирования модели персонифицированного финансирования дополнительного образования детей"</t>
  </si>
  <si>
    <t>03 3 02 00000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</si>
  <si>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</si>
  <si>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02 С1448</t>
  </si>
  <si>
    <t>Молодежная политика</t>
  </si>
  <si>
    <t>08 0 00 00000</t>
  </si>
  <si>
    <t>08 2 00 00000</t>
  </si>
  <si>
    <t xml:space="preserve"> Основное мероприятие "Реализация мероприятий по созданию условий для поддержки талантливой молодежи, вовлечения молодежи в активную общественную  деятельность, гражданско-патриотическому воспитанию и допризывной подготовке"</t>
  </si>
  <si>
    <t>Реализация мероприятий в сфере молодежной политики</t>
  </si>
  <si>
    <t>08 2 01 С1414</t>
  </si>
  <si>
    <t>Другие вопросы в области образования</t>
  </si>
  <si>
    <t xml:space="preserve"> Подпрограмма «Управление муниципальной программой и обеспечение условий реализации» муниципальной программы "Развитие образования в Беловском районе Курской области"</t>
  </si>
  <si>
    <t>Основное мероприятие "Обеспечение деятельности и выполнение функций ЦБ образования и МКУ "Информационно методический центр"</t>
  </si>
  <si>
    <t>03 1 01 С1401</t>
  </si>
  <si>
    <t xml:space="preserve">Подпрограмма «Оздоровление и отдых детей»
муниципальной  программы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 
</t>
  </si>
  <si>
    <t>Основное мероприятие "Реализация мероприятий связанных с организацией отдыха детей в каникулярное время".</t>
  </si>
  <si>
    <t>Мероприятия, связанные с организацией отдыха детей в каникулярное время</t>
  </si>
  <si>
    <t xml:space="preserve">КУЛЬТУРА, КИНЕМАТОГРАФИЯ </t>
  </si>
  <si>
    <t>КУЛЬТУРА</t>
  </si>
  <si>
    <t xml:space="preserve">Муниципальная программа Беловского района Курской области 
 «Развитие культуры Беловского района »
</t>
  </si>
  <si>
    <t>01 0 00 00000</t>
  </si>
  <si>
    <t>01 1 00 00000</t>
  </si>
  <si>
    <t>Основное мероприятие "Организация и обеспечение деятельности МКУ Беловский центр культуры и досуга"</t>
  </si>
  <si>
    <t>01 1 01 00000</t>
  </si>
  <si>
    <t>Расходы на заработную плату и    начисления на выплаты по оплате труда работников учреждений культуры муниципальных районов</t>
  </si>
  <si>
    <t>01 1 01 12810</t>
  </si>
  <si>
    <t>Расходы на выплату заработной платы и  начисления на выплаты по оплате труда работников учреждений культуры муниципальных районов</t>
  </si>
  <si>
    <t>01 1 01 S2810</t>
  </si>
  <si>
    <t>01 1 01 С1401</t>
  </si>
  <si>
    <t>01 2 00 00000</t>
  </si>
  <si>
    <t>Основное мероприятие "Организация и обеспечение деятельности МКУ Беловская меж поселенческая библиотека"</t>
  </si>
  <si>
    <t xml:space="preserve">01 2 01 00000 </t>
  </si>
  <si>
    <t>01 2 01 С1401</t>
  </si>
  <si>
    <t>01 3 00 00000</t>
  </si>
  <si>
    <t>Основные мероприятие "Компенсация расходов на оплату жилых помещений, отопления и  освещения работникам муниципальных учреждений культуры"</t>
  </si>
  <si>
    <t>01 3 02 00000</t>
  </si>
  <si>
    <t>Осуществление отдельных государственных полномочий по  финансовому обеспечению расходов, связанных с оплатой жилых помещений , отопления и освещения работникам муниципальных учреждений культуры.</t>
  </si>
  <si>
    <t>01 3 02 12802</t>
  </si>
  <si>
    <t>ЗДРАВООХРАНЕНИЕ</t>
  </si>
  <si>
    <t>Санитарно-эпидемиологическое благополучие</t>
  </si>
  <si>
    <t>организация проведения мероприятий при осуществлении деятельности по обращению с животными без владельцев</t>
  </si>
  <si>
    <t>Социальная политика</t>
  </si>
  <si>
    <t>Пенсионное обеспечение</t>
  </si>
  <si>
    <t>Основное мероприятие "Предоставление выплат пенсий за выслугу лет и доплат к пенсиям муниципальных служащих Беловского района"</t>
  </si>
  <si>
    <t>02 2 01 00000</t>
  </si>
  <si>
    <t>Выплата пенсий за выслугу лет и доплат к пенсиям муниципальных служащих</t>
  </si>
  <si>
    <t>02 2 01 С1445</t>
  </si>
  <si>
    <t>300</t>
  </si>
  <si>
    <t>Социальное обеспечение населения</t>
  </si>
  <si>
    <t>Основное мероприятие "Оказание мер социальной поддержки ветеранам  труда и труженикам тыла"</t>
  </si>
  <si>
    <t>02 2 03 00000</t>
  </si>
  <si>
    <t>Обеспечение мер социальной поддержки ветеранов труда</t>
  </si>
  <si>
    <t>02 2 03 13150</t>
  </si>
  <si>
    <t>Обеспечение мер социальной поддержки тружеников тыла</t>
  </si>
  <si>
    <t>02 2 03 13160</t>
  </si>
  <si>
    <t>Основное мероприятие "Оказание мер социальной поддержки реабилитированным лицам"</t>
  </si>
  <si>
    <t>02 2 04 00000</t>
  </si>
  <si>
    <t>Обеспечение мер социальной поддержки реабилитированных лиц и лиц, признанных пострадавшими от политических репрессий</t>
  </si>
  <si>
    <t>02 2 04 11170</t>
  </si>
  <si>
    <t>Основное мероприятие "Оказание социальной поддержки отдельным категориям граждан по обеспечению продовольственными товарами"</t>
  </si>
  <si>
    <t>02 2 05 00000</t>
  </si>
  <si>
    <t>02 2 05 11180</t>
  </si>
  <si>
    <t>Охрана семьи и детства</t>
  </si>
  <si>
    <t>Муниципальная программа Беловского района Курской области "Социальная поддержка граждан в Беловском районе Курской области "</t>
  </si>
  <si>
    <t>02 3 00 00000</t>
  </si>
  <si>
    <t>02 3 01 00000</t>
  </si>
  <si>
    <t>Содержание ребенка в семье опекуна  и приемной семье, а также вознаграждение, причитающееся приемному родителю</t>
  </si>
  <si>
    <t xml:space="preserve">Муниципальная программа Беловского района Курской области "Развитие образования Беловского района Курской области" </t>
  </si>
  <si>
    <t xml:space="preserve">Подпрограмма "Развитие дошкольного и общего образования детей"  муниципальной программы "Развитие образования Беловского района Курской области" </t>
  </si>
  <si>
    <t>Основное мероприятие "Содействие развитию дошкольного   образования"</t>
  </si>
  <si>
    <t>03 2 02 13000</t>
  </si>
  <si>
    <t>Другие вопросы в области социальной политики</t>
  </si>
  <si>
    <t>02 1 00 00000</t>
  </si>
  <si>
    <t>02 1 01 00000</t>
  </si>
  <si>
    <t>содержание работников, осуществляющих переданные государственные полномочия в сфере социальной защиты населения</t>
  </si>
  <si>
    <t>02 1 01 13220</t>
  </si>
  <si>
    <t>Основное мероприятие "Обеспечение исполнения переданных органам местного самоуправления государственных полномочий по организации и осуществлению деятельности по опеке и попечительству"</t>
  </si>
  <si>
    <t>Содержание работников осуществляющих переданные государственные полномочия по организации и осуществлению деятельности по опеке и попечительству</t>
  </si>
  <si>
    <t>02 3 01 13170</t>
  </si>
  <si>
    <t>Физическая культура и спорт</t>
  </si>
  <si>
    <t>Массовый спорт</t>
  </si>
  <si>
    <t>08 3 00 00000</t>
  </si>
  <si>
    <t>08 3 03 00000</t>
  </si>
  <si>
    <t>08 3 03 С1401</t>
  </si>
  <si>
    <t xml:space="preserve">Основное мероприятие "Обеспечение организации и проведения физкультурных и массовых спортивных мероприятий" </t>
  </si>
  <si>
    <t>08 3 01 00000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</si>
  <si>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</si>
  <si>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08 3 0 1С1406</t>
  </si>
  <si>
    <t>08 3 01 С1406</t>
  </si>
  <si>
    <t>08 3 02 00000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</si>
  <si>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</si>
  <si>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08 3 02 С1407</t>
  </si>
  <si>
    <t>Спорт высших достижений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</si>
  <si>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</si>
  <si>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Муниципальная программа «Создание условий для эффективного и ответственного управления муниципальными финансами, муниципальным долгом 
и повышения устойчивости бюджетов 
муниципального района «Беловский район» 
</t>
  </si>
  <si>
    <t xml:space="preserve">Подпрограмма «Эффективная система межбюджетных отношений муниципального района «Беловский  район»  </t>
  </si>
  <si>
    <t>14 2 00 00000</t>
  </si>
  <si>
    <t>Основное мероприятие "Выравнивание бюджетной обеспеченности муниципальных образований"</t>
  </si>
  <si>
    <t>14 2 01 00000</t>
  </si>
  <si>
    <t>Осуществление отдельных государственных полномочий по расчету и предоставлению дотаций на выравнивание бюджетной обеспеченности сельских поселений</t>
  </si>
  <si>
    <t>14 2 01 13450</t>
  </si>
  <si>
    <t>Рублей</t>
  </si>
  <si>
    <t>001</t>
  </si>
  <si>
    <t>Глава муниципального образования</t>
  </si>
  <si>
    <t>71 1 00 С1402</t>
  </si>
  <si>
    <t>Муниципальная программа «Развитие муниципальной службы в Беловском районе Курской области»</t>
  </si>
  <si>
    <t>76 1 00 51200</t>
  </si>
  <si>
    <t xml:space="preserve"> </t>
  </si>
  <si>
    <t>13</t>
  </si>
  <si>
    <t xml:space="preserve"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 Беловского района Курской области»
</t>
  </si>
  <si>
    <t>04 1 00 00000</t>
  </si>
  <si>
    <t>Муниципальная программа "Развитие транспортной системы, обеспечение перевозки пассажиров  и безопасности дорожного движения в Беловском районе Курской области"</t>
  </si>
  <si>
    <t>12 2 01 С1486</t>
  </si>
  <si>
    <t>11 3 01 С 1426</t>
  </si>
  <si>
    <t>15 0 00 00000</t>
  </si>
  <si>
    <t>07 3 00 00000</t>
  </si>
  <si>
    <t>07 3 04 00000</t>
  </si>
  <si>
    <t>01 2 01 00000</t>
  </si>
  <si>
    <t>Содержание работников, осуществляющих переданные государственные полномочия в сфере социальной защиты населения</t>
  </si>
  <si>
    <t xml:space="preserve">02 3 00 00000 </t>
  </si>
  <si>
    <t xml:space="preserve">Муниципальная программа «Создание условий для эффективного и ответственного управления муниципальными финансами, муниципальным долгом и повышения устойчивости бюджетов
муниципального района «Беловский район»  
</t>
  </si>
  <si>
    <t xml:space="preserve">Подпрограмма «Эффективная система межбюджетных отношений муниципального района «Беловский  район»   </t>
  </si>
  <si>
    <t>004</t>
  </si>
  <si>
    <t>03 2 02 13060</t>
  </si>
  <si>
    <t>03 2 02 S3060</t>
  </si>
  <si>
    <t xml:space="preserve">Развитие социальной и инженерной инфраструктуры муниципальных образований Курской области
</t>
  </si>
  <si>
    <t>05 1 01 С1417</t>
  </si>
  <si>
    <t xml:space="preserve">Муниципальная программа Беловского района Курской области "Развитие образования в Беловском  районе </t>
  </si>
  <si>
    <t xml:space="preserve">Подпрограмма "Развитие дошкольного и общего образования детей" </t>
  </si>
  <si>
    <t>Основное мероприятие "Содействие развитию дошкольного образования"</t>
  </si>
  <si>
    <t>Сумма рублей</t>
  </si>
  <si>
    <t>Условно утвержденные</t>
  </si>
  <si>
    <t>ПРОГРАММНАЯ ДЕЯТЕЛЬНОСТЬ</t>
  </si>
  <si>
    <t>01 101 С1401</t>
  </si>
  <si>
    <t>01 201 С1401</t>
  </si>
  <si>
    <t xml:space="preserve">02 2 00 00000 </t>
  </si>
  <si>
    <t>02 3 02 00000</t>
  </si>
  <si>
    <t>02 3 02 13190</t>
  </si>
  <si>
    <t>Муниципальная программа Беловского района Курской области "Развитие образования в Беловском районе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</si>
  <si>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 и оплату коммунальных услуг)</t>
  </si>
  <si>
    <t>Расходы на обеспечение деятельности (оказание услуг) муниципальными учреждениями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</si>
  <si>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</si>
  <si>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03  2 04 12799</t>
  </si>
  <si>
    <t>03  2 04 13060</t>
  </si>
  <si>
    <t>03  2 04 S3060</t>
  </si>
  <si>
    <t>03 204 13080</t>
  </si>
  <si>
    <t>03  2 04 13090</t>
  </si>
  <si>
    <t>03  2 04 S3090</t>
  </si>
  <si>
    <t>03  2 04 L3040</t>
  </si>
  <si>
    <t>03  2 04  L3040</t>
  </si>
  <si>
    <t>Подпрограмма «Развитие дополнительного
образования и системы воспитания детей</t>
  </si>
  <si>
    <t xml:space="preserve">03 3 00 00000 </t>
  </si>
  <si>
    <t xml:space="preserve">07 0 00 00000 </t>
  </si>
  <si>
    <t>08 3 01 С1417</t>
  </si>
  <si>
    <t>08 3 02С1407</t>
  </si>
  <si>
    <t>Подпрограмма "Реализация мероприятий, направленных на развитие муниципальной службы" муниципальной программы «Развитие муниципальной службы в Беловском районе Курской области</t>
  </si>
  <si>
    <t xml:space="preserve">09 1 00 00000 </t>
  </si>
  <si>
    <t xml:space="preserve"> Муниципальная программа "Развитие архивного дела   в Беловском районе Курской области  </t>
  </si>
  <si>
    <t xml:space="preserve">10 1 00 00000 </t>
  </si>
  <si>
    <t xml:space="preserve">11 2 00 00000 </t>
  </si>
  <si>
    <t xml:space="preserve">11 3 00 00000 </t>
  </si>
  <si>
    <t xml:space="preserve">11 4 00 00000 </t>
  </si>
  <si>
    <t xml:space="preserve">12 1 00 00000 </t>
  </si>
  <si>
    <t xml:space="preserve">12 2 00 00000 </t>
  </si>
  <si>
    <t xml:space="preserve">13 1 00 00000 </t>
  </si>
  <si>
    <t xml:space="preserve">13 2 00 00000 </t>
  </si>
  <si>
    <t xml:space="preserve">13 2 03 00000 </t>
  </si>
  <si>
    <t>15 1 00 00000</t>
  </si>
  <si>
    <t>15 1 06 00000</t>
  </si>
  <si>
    <t xml:space="preserve">17 1 00 00000 </t>
  </si>
  <si>
    <t>НЕПРОГРАММНАЯ ДЕЯТЕЛЬНОСТЬ</t>
  </si>
  <si>
    <t>таблица 1.</t>
  </si>
  <si>
    <t>Местные бюджеты</t>
  </si>
  <si>
    <t>Беличанский сельсовет</t>
  </si>
  <si>
    <t>Беловский сельсовет</t>
  </si>
  <si>
    <t>Бобравский сельсовет</t>
  </si>
  <si>
    <t>Вишневский сельсовет</t>
  </si>
  <si>
    <t>Гирьянский сельсовет</t>
  </si>
  <si>
    <t>Долгобудский сельсовет</t>
  </si>
  <si>
    <t>Ильковский сельсовет</t>
  </si>
  <si>
    <t>Коммунаровский сельсовет</t>
  </si>
  <si>
    <t>Кондратовский сельсовет</t>
  </si>
  <si>
    <t>Корочанский сельсовет</t>
  </si>
  <si>
    <t>Малосолдатский сельсовет</t>
  </si>
  <si>
    <t>Пенский сельсовет</t>
  </si>
  <si>
    <t>Песчанский сельсовет</t>
  </si>
  <si>
    <t>Щеголянский сельсовет</t>
  </si>
  <si>
    <t>итого</t>
  </si>
  <si>
    <t>Администрация Беловского района Курской области</t>
  </si>
  <si>
    <t>Управление образования администрации Беловского района Курской области</t>
  </si>
  <si>
    <t>01 2 01 S2810</t>
  </si>
  <si>
    <t>01 201 S2810</t>
  </si>
  <si>
    <t>ГРБС</t>
  </si>
  <si>
    <t>01 2 01  S2810</t>
  </si>
  <si>
    <t>02 2 08 Д0820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</si>
  <si>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</si>
  <si>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</si>
  <si>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"Оказание финансовой поддержки бюджетам поселений  по решению вопросов местного значения за счет средств муниципального района"</t>
  </si>
  <si>
    <t>Иные межбюджетные трансферты бюджетам поселений на оказание финансовой поддержки  по решению вопросов местного значения за счет средств муниципального района</t>
  </si>
  <si>
    <t>14 2 02 00000</t>
  </si>
  <si>
    <t>14 2 02 С1466</t>
  </si>
  <si>
    <t>Источники внутреннего финансирования дефицита бюджета муниципального образования «Беловский  муниципальный район» Курской области на 2025-2027 годы.</t>
  </si>
  <si>
    <t>2027 год</t>
  </si>
  <si>
    <t xml:space="preserve">Поступления доходов  в  бюджет муниципального образования </t>
  </si>
  <si>
    <t>"Беловский муниципальный район" Курской области в 2025 -2027 годах</t>
  </si>
  <si>
    <t>Утвержденные бюджетные назначения 2026 год</t>
  </si>
  <si>
    <t>Утвержденные   бюджетные назначения 2027 год</t>
  </si>
  <si>
    <t>РАСПРЕДЕЛЕНИЕ БЮДЖЕТНЫХ АССИГНОВАНИЙ   ПО РАЗДЕЛАМ И ПОДРАЗДЕЛАМ , ЦЕЛЕВЫМ СТАТЬЯМ (муниципальным программам муниципального района и непрограммным направлениям деятельности), ГРУППАМ ВИДОВ РАСХОДОВ КЛАССИФИКАЦИИ РАСХОДОВ БЮДЖЕТА муниципального образования "Беловский муниципальный район" Курской области  на 2025-2027 годы</t>
  </si>
  <si>
    <t xml:space="preserve">Ведомственная структура расходов бюджета муниципального образования "Беловский муниципальный район"  Курской области на 2025 год и плановый период 2026-2027 годов </t>
  </si>
  <si>
    <t xml:space="preserve">Распределение бюджетных ассигнований по целевым статьям (муниципальным программам Беловского района и непрограммным направлениям деятельности) группам (подгруппам) видам расходов классификации расходов бюджета муниципального образования "Беловский муниципальный район" Курской области на 2025-2027 годов </t>
  </si>
  <si>
    <t>11 2 03 14024</t>
  </si>
  <si>
    <t>11 2 03 14025</t>
  </si>
  <si>
    <t>11 2 03 14026</t>
  </si>
  <si>
    <t>11 2 03 S4024</t>
  </si>
  <si>
    <t>11 2 03 S4025</t>
  </si>
  <si>
    <t>11 2 03 S4026</t>
  </si>
  <si>
    <t xml:space="preserve">Реализация проекта "Народный бюджет" ремонт автомобильной дороги по ул. Воробьевка с. Бобрава Беловского района Курской области.
</t>
  </si>
  <si>
    <t xml:space="preserve">Мероприятия, направленные на реализацию проекта "Народный бюджет" ремонт автомобильной дороги по ул. Воробьевка с. Бобрава Беловского района Курской области.
</t>
  </si>
  <si>
    <t xml:space="preserve">Реализация проекта "Народный бюджет" ремонт автомобильной дороги по ул. Полевая с. Белица Беловского района Курской области.
</t>
  </si>
  <si>
    <t xml:space="preserve">Мероприятия, направленные на реализацию проекта "Народный бюджет"  ремонт автомобильной дороги по ул. Полевая с. Белица Беловского района Курской области.
</t>
  </si>
  <si>
    <t xml:space="preserve">Реализация проекта "Народный бюджет" ремонт автомобильной дороги по ул. Средняя с. Песчаное Беловского района Курской области
</t>
  </si>
  <si>
    <t xml:space="preserve">Мероприятия, направленные на реализацию проекта "Народный бюджет" ремонт автомобильной дороги по ул. Средняя с. Песчаное Беловского района Курской области
</t>
  </si>
  <si>
    <t>03 2 02 14027</t>
  </si>
  <si>
    <t>03 2 02 S4027</t>
  </si>
  <si>
    <t xml:space="preserve">Реализация проекта "Народный бюджет" благоустройство общественной территории Коммунаровского ДС по адресу: Курская область, Беловский район, п. Коммунар, ул. Дружбы, д.1
</t>
  </si>
  <si>
    <t xml:space="preserve">Мероприятия, направленные на реализацию проекта "Народный бюджет" благоустройство общественной территории Коммунаровского ДС по адресу: Курская область, Беловский район, п. Коммунар, ул. Дружбы, д.1
</t>
  </si>
  <si>
    <t>03 2 04 14028</t>
  </si>
  <si>
    <t>03 2 04 S4028</t>
  </si>
  <si>
    <t xml:space="preserve">Реализация проекта "Народный бюджет" капитальный ремонт здания МКОУ "Бобравская СОШ" Беловского района Курской области расположенного по адресу: Курская область, Беловский район, село Бобрава, Молодежная ул., д.2
</t>
  </si>
  <si>
    <t xml:space="preserve">Мероприятия, направленные на реализацию проекта "Народный бюджет" капитальный ремонт здания МКОУ "Бобравская СОШ" Беловского района Курской области расположенного по адресу: Курская область, Беловский район, село Бобрава, Молодежная ул., д.2
</t>
  </si>
  <si>
    <t>03 2 04 12800</t>
  </si>
  <si>
    <t xml:space="preserve"> Осуществление отдельного государственного полномочия по финансовому обеспечению расходов по оплате стоимости аренды жилых помещений, предоставляемых в соответствии с законодательством Курской области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</si>
  <si>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14 3 01 13460</t>
  </si>
  <si>
    <t xml:space="preserve"> Организация осуществления отдельных государственных полномочий по расчету и предоставлению дотаций на выравнивание бюджетной обеспеченности сельских поселений</t>
  </si>
  <si>
    <t>Строительство и (или) реконструкция автомобильных дорог общего пользования местного значения</t>
  </si>
  <si>
    <t>Капитальный ремонт,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</si>
  <si>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</si>
  <si>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Реализация мероприятий на строительство (реконструкцию), капитальный ремонт, ремонт и содержание автомобильных дорог общего пользования местного значения</t>
  </si>
  <si>
    <t>Мероприятия на строительство (реконструкцию), капитальный ремонт, ремонт и содержание автомобильных дорог общего пользования местного значения</t>
  </si>
  <si>
    <t>11 2 03 9Д005</t>
  </si>
  <si>
    <t>11 2 03 SД005</t>
  </si>
  <si>
    <t>11 2 01 9Д102</t>
  </si>
  <si>
    <t>11 2 01 9Д101</t>
  </si>
  <si>
    <t>11 2 01 9Д103</t>
  </si>
  <si>
    <t>Распределение межбюджетных трансфертов бюджетам  сельских поселений Беловского района Курской области на 2025-2027 годов</t>
  </si>
  <si>
    <t xml:space="preserve"> Распределение дотаций на выравнивание бюджетной обеспеченности сельских поселений  Беловского района Курской области в 2025 году и в плановом периоде 2026и 2027  годов</t>
  </si>
  <si>
    <t>Основное мероприятие "Обеспечение деятельности и выполнение функций отдела социальной защиты населения администрации Беловского района"</t>
  </si>
  <si>
    <t>Основное мероприятие "Обеспечение жилыми помещениями детей-сирот и детей, оставшихся без попечения родителей, лиц из их числа детей сирот и детей, оставшихся без попечения родителей, жилыми помещениями"</t>
  </si>
  <si>
    <t xml:space="preserve">Основное мероприятие "Организация осуществления государственных выплат и пособий гражданам, имеющим детей, детям-сиротам и детям, оставшимся без попечения родителей, </t>
  </si>
  <si>
    <t>08 1 00 00000</t>
  </si>
  <si>
    <t>08 1 01 00000</t>
  </si>
  <si>
    <t>08 1 01 С 1414</t>
  </si>
  <si>
    <t>08 1 01 С1414</t>
  </si>
  <si>
    <t>08 2 02 00000</t>
  </si>
  <si>
    <t>08 2 02 С1458</t>
  </si>
  <si>
    <t>08 2 02 13540</t>
  </si>
  <si>
    <t>08 2 02 S3540</t>
  </si>
  <si>
    <t xml:space="preserve"> Основное мероприятие "Обеспечение деятельности и выполнение функций  МКОУ  ДО  Беловского района Спортивная школа "Олимп" "</t>
  </si>
  <si>
    <t>Муниципальная программа " Профилактика преступлений и иных правонарушений в Беловском районе Курской области"</t>
  </si>
  <si>
    <t>17 2 02 00000</t>
  </si>
  <si>
    <t>17 2 02 13310</t>
  </si>
  <si>
    <t>основное мероприятие "Развитие рынка труда, повышение эффективности занятости несовершеннолетних граждан ".</t>
  </si>
  <si>
    <t>20 0 00 00000</t>
  </si>
  <si>
    <t>20 1 00 00000</t>
  </si>
  <si>
    <t>20 1 01 00000</t>
  </si>
  <si>
    <t>20 1 01 С1401</t>
  </si>
  <si>
    <t>Муниципальная программа «Обеспечение централизованного бухгалтерского (бюджетного) и налогового учета в Беловском муниципальном районе»</t>
  </si>
  <si>
    <t xml:space="preserve">Основное мероприятие  "Повышение эффективности и качества ведения бухгалтерского (бюджетного) учета и формирования отчетности"
 </t>
  </si>
  <si>
    <t>21 0 00 00000</t>
  </si>
  <si>
    <t>21 1 00 00000</t>
  </si>
  <si>
    <t>21 1 01 С1401</t>
  </si>
  <si>
    <t>21 1 01 00000</t>
  </si>
  <si>
    <t>Муниципальная программа  «Обеспечение деятельности органов местного самоуправления и учреждений Беловского муниципального района»</t>
  </si>
  <si>
    <t>03 3 01 13040</t>
  </si>
  <si>
    <t>Программа муниципальных гарантий</t>
  </si>
  <si>
    <t>Муниципального образования «Беловский муниципальный район» Курской области на 2025 год.</t>
  </si>
  <si>
    <t>1.1. Перечень подлежащих предоставлению муниципальных гарантий бюджетом муниципального образования «Беловский муниципальный район» Курской области в 2025 году</t>
  </si>
  <si>
    <t>Направление (цель) гарантирования</t>
  </si>
  <si>
    <t>Наименование принципала</t>
  </si>
  <si>
    <t xml:space="preserve">Наличие </t>
  </si>
  <si>
    <t>(отсутствие)</t>
  </si>
  <si>
    <t xml:space="preserve">права </t>
  </si>
  <si>
    <t>регрессного требования</t>
  </si>
  <si>
    <t>Наименование кредитора</t>
  </si>
  <si>
    <t xml:space="preserve">Срок  </t>
  </si>
  <si>
    <t xml:space="preserve">действия </t>
  </si>
  <si>
    <t xml:space="preserve"> гарантии</t>
  </si>
  <si>
    <t>Всего</t>
  </si>
  <si>
    <t xml:space="preserve">1.2. Общий объем бюджетных ассигнований, предусмотренных на исполнение </t>
  </si>
  <si>
    <t>Исполнение муниципальных гарантий</t>
  </si>
  <si>
    <t>За счет источников финансирования дефицита бюджета</t>
  </si>
  <si>
    <t>За счет расходов бюджета</t>
  </si>
  <si>
    <t>Объем бюджетных ассигнований на исполнение гарантий по возможным гарантийным случаям, рублей</t>
  </si>
  <si>
    <t>Объем гарантий, рублей</t>
  </si>
  <si>
    <t xml:space="preserve">       муниципальных гарантий бюджетом муниципального образования «Беловский муниципальный район» Курской области по возможным гарантийным случаям, в 2025 году</t>
  </si>
  <si>
    <t>Программа</t>
  </si>
  <si>
    <t xml:space="preserve"> муниципальных внутренних заимствований</t>
  </si>
  <si>
    <t>муниципального образования "Беловский муниципальный район" Курской области на 2025 год</t>
  </si>
  <si>
    <t>1. Привлечение внутренних заимствований</t>
  </si>
  <si>
    <t>№ п/п</t>
  </si>
  <si>
    <t>Виды долговых обязательств</t>
  </si>
  <si>
    <t>Объем привлечения средств в 2025 году (рублей)</t>
  </si>
  <si>
    <t xml:space="preserve">Предельный срок погашения  долговых обязательств                </t>
  </si>
  <si>
    <t xml:space="preserve">1. </t>
  </si>
  <si>
    <t>Муниципальные ценные бумаги</t>
  </si>
  <si>
    <t>2.</t>
  </si>
  <si>
    <t>Бюджетные кредиты из других бюджетов бюджетной системы Российской Федерации всего, в том числе:</t>
  </si>
  <si>
    <t>3.</t>
  </si>
  <si>
    <t xml:space="preserve">Кредиты кредитных организаций </t>
  </si>
  <si>
    <t>Итого</t>
  </si>
  <si>
    <t>2. Погашение внутренних заимствований</t>
  </si>
  <si>
    <t>Объем погашения средств                                    в 2025 году (рублей)</t>
  </si>
  <si>
    <t>Кредиты кредитных организаций</t>
  </si>
  <si>
    <t>муниципального муниципального образования "Беловский муниципальный район" Курской области на плановый период 2026 и 2027 годов</t>
  </si>
  <si>
    <t>Объем привлечения средств в 2026 году (рублей)</t>
  </si>
  <si>
    <t>Объем привлечения средств в 2027 году (рублей)</t>
  </si>
  <si>
    <t>Бюджетные кредиты из других бюджетов бюджетной системы Российской Федерации</t>
  </si>
  <si>
    <t>0</t>
  </si>
  <si>
    <t>Объем погашения средств в 2026 году (рублей)</t>
  </si>
  <si>
    <t>Объем погашения средств в 2027 году (рублей)</t>
  </si>
  <si>
    <t>на 2026 и 2027 годы</t>
  </si>
  <si>
    <t>1.1. Перечень подлежащих предоставлению муниципальных гарантий бюджетом муниципального образования «Беловский муниципальный район» Курской области в 2026 и 2027 годах</t>
  </si>
  <si>
    <t xml:space="preserve">Исполнение муниципальных гарантий </t>
  </si>
  <si>
    <r>
      <t>Программа муниципальных гарантий муниципального образования «Беловский муниципальный район» Курской области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</si>
  <si>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Наличие (отсутствие) права регрессного требования </t>
  </si>
  <si>
    <t>Объем бюджетных ассигнований на исполнение гарантий по возможным гарантийным случаям в 2027 году,  рублей</t>
  </si>
  <si>
    <t>Объем бюджетных ассигнований на исполнение гарантий по возможным гарантийным случаям в 2026 году,  рублей</t>
  </si>
  <si>
    <t>Срок  действия гарантии</t>
  </si>
  <si>
    <t>муниципальных гарантий бюджетом муниципального образования «Беловский муниципальный район» Курской области                                               по возможным гарантийным случаям, в 2026 и 2027 годах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</si>
  <si>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</si>
  <si>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</si>
  <si>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НЕНАЛОГОВЫЕ ДОХОДЫ</t>
  </si>
  <si>
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</si>
  <si>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>Аппарат Представительного Собрания Беловского района Курской области</t>
  </si>
  <si>
    <t>Подпрограмма "Развитие мер социальной поддержки отдельных категорий граждан" муниципальной программы "Социальная поддержка граждан в Беловском районе Курской области "</t>
  </si>
  <si>
    <t>Основное мероприятие "Обучение (повышение квалификации муниципальных служащих, обучающих семинаров, консультационных семинаров и лекций)"</t>
  </si>
  <si>
    <t>Подпрограмма «Управление муниципальной программой и обеспечение условий реализации» муниципальной программы "Профилактика преступлений и иных правонарушений в Беловском районе Курской области"</t>
  </si>
  <si>
    <t>77 2 00 12712</t>
  </si>
  <si>
    <t>Подпрограмма "Повышение безопасности дорожного движения в Беловском районе Курской области"</t>
  </si>
  <si>
    <t>Подпрограмма «Обеспечение  правопорядка  на  территории  Беловского района» муниципальной программы  "Профилактика преступлений и иных правонарушений в Беловском районе Курской области"</t>
  </si>
  <si>
    <t>Подпрограмма "Управление и обеспечение реализации муниципальной программы "Обеспечение деятельности органов местного самоуправления и учреждений Беловского муниципального района""</t>
  </si>
  <si>
    <t xml:space="preserve"> Основное мероприятие "Создание условий для стабильного и эффективного функционирования органов местного самоуправления и учреждений"</t>
  </si>
  <si>
    <t>Основное мероприятие "С
овершенствование объединенной системы оперативно-диспетчерского управления в чрезвычайных ситуациях Беловского района Курской области"</t>
  </si>
  <si>
    <t>Муниципальная программа "Профилактика преступлений и иных правонарушений в Беловском районе Курской области"</t>
  </si>
  <si>
    <t>Подпрограмма "Управление и обеспечение реализации" муниципальной программы "Обеспечение централизованного бухгалтерского (бюджетного) и налогового учета в Беловском муниципальном районе""</t>
  </si>
  <si>
    <t>Основное мероприятие "Проектирование, строительство, реконструкция,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</si>
  <si>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Основное мероприятие "Приобретение специализированного демонстрационного оборудования, тематических демонстрационных стендов, и других материалов для участия в региональных и межрегиональных выставках"</t>
  </si>
  <si>
    <t>Обеспечение условий для развития малого и среднего предпринимательства на территории муниципального образования</t>
  </si>
  <si>
    <t>Муниципальная программа "Обеспечение доступным и комфортным  жильем и коммунальными услугами населения Беловского  района Курской области"</t>
  </si>
  <si>
    <t>Подпрограмма «Обеспечение качественными услугами ЖКХ населения Беловского района Курской области»  муниципальной программы  "Обеспечение доступным и комфортным  жильем и коммунальными услугами населения Беловского  района Курской области"</t>
  </si>
  <si>
    <t>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 муниципальных  общеобразовательных организациях</t>
  </si>
  <si>
    <t>Мероприятия по организации питания обучающихся из малоимущих и (или) многодетных семей, а также обучающихся с ограниченными возможностями здоровья в  муниципальных  общеобразовательных организациях</t>
  </si>
  <si>
    <t>Основное мероприятие "Развитие рынка труда, повышение эффективности занятости несовершеннолетних граждан "</t>
  </si>
  <si>
    <t xml:space="preserve"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 </t>
  </si>
  <si>
    <t xml:space="preserve">Подпрограмма «Повышение эффективности реализации молодежной политики» муниципальной программы 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 </t>
  </si>
  <si>
    <t xml:space="preserve">Мероприятия направленные на развитие системы оздоровления и отдыха детей </t>
  </si>
  <si>
    <t>Реализация мероприятий, связанных с организацией отдыха детей в каникулярное время</t>
  </si>
  <si>
    <t xml:space="preserve">Подпрограмма «Искусство» муниципальной программы Беловского района Курской области 
 «Развитие культуры Беловского района »
</t>
  </si>
  <si>
    <t xml:space="preserve">Подпрограмма «Наследие» муниципальной программы Беловского района Курской области 
 «Развитие культуры Беловского района »
</t>
  </si>
  <si>
    <t xml:space="preserve">Подпрограмма «Управление муниципальной программой и обеспечение условий реализации» муниципальной программы Беловского района Курской области  «Развитие культуры Беловского района »
</t>
  </si>
  <si>
    <t>77 2 0 12700</t>
  </si>
  <si>
    <t>Подпрограмма "Развитие мер социальной поддержки отдельных категорий граждан" муниципальной программы "Социальная поддержка граждан  в Беловском районе Курской области "</t>
  </si>
  <si>
    <t>Предоставление социальной поддержки отдельным категориям граждан по обеспечению продовольственными товарами</t>
  </si>
  <si>
    <t xml:space="preserve">Муниципальная программа Беловского района Курской области "Развитие образования в Беловском районе" </t>
  </si>
  <si>
    <t xml:space="preserve">Подпрограмма "Развитие дошкольного и общего образования детей"  муниципальной программы "Развитие образования в  Беловском районе" </t>
  </si>
  <si>
    <t>Основное мероприятие "Содействие развитию общего образования"</t>
  </si>
  <si>
    <t>Подпрограмма "Улучшение демографической ситуации, совершенствование поддержки семьи и детей" муниципальной программы Беловского района Курской области "Социальная поддержка граждан в Беловском районе Курской области"</t>
  </si>
  <si>
    <t>Подпрограмма «Обеспечение реализации муниципальной программы «Социальная поддержка  граждан в Беловском районе Курской области »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</si>
  <si>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</t>
  </si>
  <si>
    <t xml:space="preserve"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 </t>
  </si>
  <si>
    <t>Основное мероприятие "Материально-техническое обеспечение спортивных сборных команд  муниципального района (отдельных спортсменов муниципального района)</t>
  </si>
  <si>
    <t xml:space="preserve"> Муниципальная программа "Развитие архивного дела   в Беловском районе Курской области" </t>
  </si>
  <si>
    <t>Осуществление полномочий по составлению (изменению)списков кандидатов в присяжные заседатели федеральных судов общей юрисдикции в Российской Федерации</t>
  </si>
  <si>
    <t xml:space="preserve">Подпрограмма «Обеспечение реализации муниципальной программы муниципального района «Беловский  район» «Создание условий для эффективного и ответственного управления муниципальными финансами, муниципальным долгом и повышения устойчивости бюджетов муниципального района «Беловский  район»
</t>
  </si>
  <si>
    <t xml:space="preserve"> Подпрограмма «Управление муниципальной программой и обеспечение условий реализации» муниципальной программы "Развитие образования в Беловском районе" </t>
  </si>
  <si>
    <t xml:space="preserve">Подпрограмма "Повышение безопасности дорожного движения в Беловском районе Курской области" </t>
  </si>
  <si>
    <t>Подпрограмма «Обеспечение  правопорядка  на  территории  Беловского района» муниципальной программы  "Профилактика преступлений и иных правонарушений в Беловском районе Курской области »</t>
  </si>
  <si>
    <t>Подпрограмма "Управление и обеспечение реализации" муниципальной программы «Обеспечение централизованного бухгалтерского (бюджетного) и налогового учета в Беловском муниципальном районе»</t>
  </si>
  <si>
    <t>Подпрограмма "Управление и обеспечение реализации" муниципальной программы «Обеспечение деятельности органов местного самоуправления и учреждений Беловского муниципального района»</t>
  </si>
  <si>
    <t>Основное мероприятие "Совершенствование объединенной системы оперативно-диспетчерского управления в чрезвычайных ситуациях Беловского района Курской области"</t>
  </si>
  <si>
    <t xml:space="preserve">Муниципальная программа "Развитие малого  предпринимательства в Беловском районе  Курской области" </t>
  </si>
  <si>
    <t xml:space="preserve">Подпрограмма «Повышение эффективности реализации молодежной политики»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 </t>
  </si>
  <si>
    <t>Основное мероприятие "Реализация мероприятий связанных с организацией отдыха детей в каникулярное время"</t>
  </si>
  <si>
    <t xml:space="preserve">Подпрограмма «Искусство» муниципальной программы Беловского района Курской области  «Развитие культуры Беловского района »
</t>
  </si>
  <si>
    <t xml:space="preserve">Подпрограмма «Наследие» муниципальной программы Беловского района Курской области «Развитие культуры Беловского района »
</t>
  </si>
  <si>
    <t>Подпрограмма «Управление муниципальной программой и обеспечение условий реализации» муниципальной программы Беловского района Курской области  «Развитие культуры Беловского района »</t>
  </si>
  <si>
    <t>77 2 00 12700</t>
  </si>
  <si>
    <t>Организация проведения мероприятий при осуществлении деятельности по обращению с животными без владельцев</t>
  </si>
  <si>
    <t>Основное мероприятие "Организация осуществления государственных выплат и пособий гражданам, имеющим детей, детям-сиротам и детям, оставшимся без попечения родителей"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</si>
  <si>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</t>
  </si>
  <si>
    <t xml:space="preserve">Основное мероприятие "Материально-техническое обеспечение спортивных сборных команд  муниципального района (отдельных спортсменов муниципального района)" </t>
  </si>
  <si>
    <t xml:space="preserve">Подпрограмма "Развитие дошкольного и общего образования детей"  муниципальной программы "Развитие образования в  Беловском районе"  </t>
  </si>
  <si>
    <t xml:space="preserve">Муниципальная программа Беловского района Курской области "Развитие образования в Беловском районе"  </t>
  </si>
  <si>
    <t>Реализация основных общеобразовательных  и дополнительных общеобразовательных программ  в части финансирования расходов на оплату труда 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</si>
  <si>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Беловского района Курской области «Содействие занятости населения»</t>
  </si>
  <si>
    <t>Основное мероприятие "Развитие рынка труда, повышение эффективности занятости несовершеннолетних граждан ".</t>
  </si>
  <si>
    <t xml:space="preserve"> Основное мероприятие "Обеспечение деятельности и выполнение функций  МКОУ  ДО  Беловского района Спортивная школа "Олимп"</t>
  </si>
  <si>
    <t xml:space="preserve">Подпрограмма «Искусство» муниципальной программы Беловского района Курской области   «Развитие культуры Беловского района»
</t>
  </si>
  <si>
    <t xml:space="preserve">Муниципальная программа «Создание условий для эффективного и ответственного управления муниципальными финансами, муниципальным долгом
и повышения устойчивости бюджетов
муниципального района «Беловский район» 
</t>
  </si>
  <si>
    <t xml:space="preserve">Подпрограмма «Наследие» муниципальной программы Беловского района Курской области   «Развитие культуры Беловского района »
</t>
  </si>
  <si>
    <t xml:space="preserve">Подпрограмма «Управление муниципальной программой и обеспечение условий реализации» муниципальной программы «Развитие культуры Беловского района »
</t>
  </si>
  <si>
    <t>Подпрограмма «Повышение эффективности реализации молодежной политики»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Беловском районе Курской области»</t>
  </si>
  <si>
    <t>Муниципальная программа «Развитие муниципальной службы в Беловском районе Курской области
»</t>
  </si>
  <si>
    <t>Основное мероприятие "Обучение (повышение квалификации муниципальных служащих, обучающих семинаров, консультационных семинаров и лекций)</t>
  </si>
  <si>
    <t>Подпрограмма «Управление муниципальной программой и обеспечение условий реализации» муниципальной программы  "Профилактика преступлений и иных правонарушений в Беловском районе Курской области"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</si>
  <si>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Беловском районе » муниципальной программы Беловского района  «Защита населения и территории от чрезвычайных ситуаций, обеспечение пожарной безопасности и безопасности людей на водных объектах в Беловском районе»</t>
  </si>
  <si>
    <t>Подпрограмма «Снижение рисков и смягчение последствий чрезвычайных ситуаций природного и техногенного характера в Беловском районе » муниципальной программы Беловского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Беловском районе»</t>
  </si>
  <si>
    <t xml:space="preserve">Муниципальная программа «Создание условий для эффективного и ответственного управления муниципальными финансами, муниципальным долгом и повышения устойчивости бюджетов муниципального района «Беловский  район»
</t>
  </si>
  <si>
    <t xml:space="preserve">Подпрограмма «Обеспечение реализации муниципальной программы муниципального района «Беловский  район»  
 «Создание условий для эффективного и ответственного управления муниципальными финансами, муниципальным долгом и повышения устойчивости бюджетов муниципального района «Беловский  район»;  
</t>
  </si>
  <si>
    <t>Подпрограмма «Содействие развитию малого  предпринимательства» муниципальной программы «Развитие малого  предпринимательства в Беловском районе  Курской области»</t>
  </si>
  <si>
    <t>Подпрограмма «Развитие институтов рынка труда» муниципальной программы Беловского района Курской области «Содействие занятости населения»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</si>
  <si>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</si>
  <si>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межбюджетные трансферты общего характера</t>
  </si>
  <si>
    <t xml:space="preserve">Межбюджетные трансферы общего характера бюджетам бюджетной системы Российской Федерации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</si>
  <si>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</si>
  <si>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</si>
  <si>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</si>
  <si>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</si>
  <si>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</si>
  <si>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</si>
  <si>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</si>
  <si>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</si>
  <si>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на реализацию мероприятий по модернизации школьных систем образования</t>
  </si>
  <si>
    <t>2 02 25750 00 0000 150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</si>
  <si>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</si>
  <si>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</si>
  <si>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</si>
  <si>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</si>
  <si>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</si>
  <si>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2 02 35303 05 0000 150</t>
  </si>
  <si>
    <t>Субвенции бюджетам на государственную регистрацию актов гражданского состояния</t>
  </si>
  <si>
    <t>2 02 35930 00 0000 150</t>
  </si>
  <si>
    <t>Субвенции бюджетам муниципальных районов на государственную регистрацию актов гражданского состояния</t>
  </si>
  <si>
    <t>2 02 35930 05 0000 150</t>
  </si>
  <si>
    <t xml:space="preserve">Осуществление переданных  полномочий Российской Федерации на государственную регистрацию актов гражданского состояния </t>
  </si>
  <si>
    <t>77 2 00 59300</t>
  </si>
  <si>
    <t xml:space="preserve">Реализация мероприятий по модернизации школьных систем образования </t>
  </si>
  <si>
    <t>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 муниципальных  общеобразовательных организациях"</t>
  </si>
  <si>
    <t>Мероприятия по организации питания обучающихся из малоимущих и (или) многодетных семей, а также обучающихся с ограниченными возможностями здоровья в  муниципальных  общеобразовательных организациях"</t>
  </si>
  <si>
    <t xml:space="preserve">  </t>
  </si>
  <si>
    <t xml:space="preserve">07 3 02 00000 </t>
  </si>
  <si>
    <t xml:space="preserve">07 3 02 S2748 </t>
  </si>
  <si>
    <t xml:space="preserve">07 3 02 С1417 </t>
  </si>
  <si>
    <t>Мероприятия по модернизации, реконструкции объектов систем водоснабжения и (или) водоотведения в целях обеспечения населения экологически чистой питьевой водой</t>
  </si>
  <si>
    <t>Основное мероприятие"  Развития социальной и инженерной инфраструктуры муниципальных образований "</t>
  </si>
  <si>
    <t>03 2 Ю4 57500</t>
  </si>
  <si>
    <t>Региональный проект "Педагоги и наставники"</t>
  </si>
  <si>
    <t>03 2 Ю6 00000</t>
  </si>
  <si>
    <t>03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</si>
  <si>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</si>
  <si>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/>
  </si>
  <si>
    <t>03 2 Ю6 53030</t>
  </si>
  <si>
    <t>Региональный проект "Все лучшее детям"</t>
  </si>
  <si>
    <t>03 2 Ю4 00000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</si>
  <si>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</si>
  <si>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</si>
  <si>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</si>
  <si>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</si>
  <si>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</si>
  <si>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</si>
  <si>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Приложение № 1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</si>
  <si>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2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</si>
  <si>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3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</si>
  <si>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4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</si>
  <si>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5                                                        к решению Представительного Собрания Беловского района  Курской области  № IV-49/1   от 19 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</si>
  <si>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6           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</si>
  <si>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№7           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</si>
  <si>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8                 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</si>
  <si>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9                                                                   к решению Представительного Собрания Беловского района  Курской области  № IV-49/1   от 19   декабря 2024 года «О бюджете муниципального образования "Беловский муниципальный район» Курской области на 2025 год  и плановый период 2026-2027 годов»</t>
  </si>
  <si>
    <t xml:space="preserve"> Приложение № 10                                                                   к решению Представительного Собрания Беловского района  Курской области  № IV-49/1   от 19  декабря 2024 года «О бюджете муниципального образования "Беловский муниципальный район» Курской области на 2025 год  и плановый период 2026-2027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</si>
</sst>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0"/>
    <numFmt numFmtId="167" formatCode="0.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22272F"/>
      <name val="Arial"/>
      <family val="2"/>
      <charset val="204"/>
    </font>
    <font>
      <sz val="9"/>
      <color rgb="FF22272F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"/>
      <family val="2"/>
    </font>
    <font>
      <b/>
      <sz val="9"/>
      <name val="Times New Roman"/>
      <family val="1"/>
      <charset val="204"/>
    </font>
    <font>
      <b/>
      <sz val="9"/>
      <color rgb="FF22272F"/>
      <name val="Times New Roman"/>
      <family val="1"/>
      <charset val="204"/>
    </font>
    <font>
      <b/>
      <sz val="9"/>
      <name val="Times New Roman CYR"/>
    </font>
    <font>
      <sz val="10"/>
      <name val="Helv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name val="Tempus Sans ITC"/>
      <family val="5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5" fillId="0" borderId="0"/>
    <xf numFmtId="0" fontId="5" fillId="0" borderId="0"/>
    <xf numFmtId="164" fontId="8" fillId="0" borderId="0">
      <alignment vertical="top" wrapText="1"/>
    </xf>
    <xf numFmtId="0" fontId="9" fillId="0" borderId="0"/>
    <xf numFmtId="0" fontId="17" fillId="0" borderId="0" applyNumberFormat="0" applyFill="0" applyBorder="0" applyAlignment="0" applyProtection="0"/>
    <xf numFmtId="0" fontId="27" fillId="0" borderId="0"/>
    <xf numFmtId="164" fontId="8" fillId="0" borderId="0">
      <alignment vertical="top" wrapText="1"/>
    </xf>
    <xf numFmtId="0" fontId="31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4" fontId="8" fillId="0" borderId="0">
      <alignment vertical="top" wrapText="1"/>
    </xf>
    <xf numFmtId="0" fontId="5" fillId="0" borderId="0"/>
    <xf numFmtId="0" fontId="31" fillId="0" borderId="0"/>
    <xf numFmtId="165" fontId="37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39" fillId="0" borderId="0">
      <alignment vertical="top" wrapText="1"/>
    </xf>
    <xf numFmtId="0" fontId="8" fillId="0" borderId="0">
      <alignment vertical="top" wrapText="1"/>
    </xf>
    <xf numFmtId="0" fontId="40" fillId="0" borderId="0">
      <alignment vertical="top" wrapText="1"/>
    </xf>
  </cellStyleXfs>
  <cellXfs count="330">
    <xf numFmtId="0" fontId="0" fillId="0" borderId="0" xfId="0"/>
    <xf numFmtId="0" fontId="6" fillId="0" borderId="0" xfId="0" applyFont="1" applyAlignment="1">
      <alignment vertical="center"/>
    </xf>
    <xf numFmtId="2" fontId="0" fillId="0" borderId="0" xfId="0" applyNumberFormat="1"/>
    <xf numFmtId="0" fontId="6" fillId="2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vertical="top" wrapText="1"/>
    </xf>
    <xf numFmtId="2" fontId="13" fillId="0" borderId="1" xfId="2" applyNumberFormat="1" applyFont="1" applyBorder="1" applyAlignment="1">
      <alignment horizontal="right" wrapText="1"/>
    </xf>
    <xf numFmtId="2" fontId="12" fillId="0" borderId="1" xfId="2" applyNumberFormat="1" applyFont="1" applyBorder="1" applyAlignment="1">
      <alignment horizontal="right" wrapText="1"/>
    </xf>
    <xf numFmtId="0" fontId="12" fillId="0" borderId="1" xfId="2" applyFont="1" applyBorder="1" applyAlignment="1">
      <alignment horizontal="left" vertical="top" wrapText="1" readingOrder="1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2" fontId="10" fillId="0" borderId="1" xfId="0" applyNumberFormat="1" applyFont="1" applyBorder="1" applyAlignment="1">
      <alignment horizontal="right" wrapText="1"/>
    </xf>
    <xf numFmtId="2" fontId="11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justify" vertical="top" wrapText="1"/>
    </xf>
    <xf numFmtId="0" fontId="12" fillId="0" borderId="1" xfId="2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right" wrapText="1"/>
    </xf>
    <xf numFmtId="0" fontId="13" fillId="0" borderId="1" xfId="2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vertical="top" wrapText="1"/>
    </xf>
    <xf numFmtId="0" fontId="11" fillId="0" borderId="1" xfId="0" applyFont="1" applyBorder="1"/>
    <xf numFmtId="0" fontId="12" fillId="0" borderId="1" xfId="2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1" fontId="1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9" fillId="0" borderId="0" xfId="0" applyFont="1"/>
    <xf numFmtId="0" fontId="21" fillId="0" borderId="0" xfId="0" applyFont="1"/>
    <xf numFmtId="0" fontId="26" fillId="2" borderId="1" xfId="0" applyFont="1" applyFill="1" applyBorder="1" applyAlignment="1">
      <alignment vertical="center"/>
    </xf>
    <xf numFmtId="0" fontId="2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2" fontId="28" fillId="0" borderId="1" xfId="0" applyNumberFormat="1" applyFont="1" applyBorder="1" applyAlignment="1">
      <alignment horizontal="right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/>
    </xf>
    <xf numFmtId="49" fontId="7" fillId="0" borderId="1" xfId="0" applyNumberFormat="1" applyFont="1" applyBorder="1" applyAlignment="1">
      <alignment horizontal="center" vertical="top"/>
    </xf>
    <xf numFmtId="0" fontId="7" fillId="0" borderId="1" xfId="2" applyFont="1" applyBorder="1" applyAlignment="1">
      <alignment horizontal="left" vertical="top" wrapText="1"/>
    </xf>
    <xf numFmtId="4" fontId="7" fillId="0" borderId="1" xfId="2" applyNumberFormat="1" applyFont="1" applyBorder="1" applyAlignment="1">
      <alignment horizontal="right" vertical="top" wrapText="1"/>
    </xf>
    <xf numFmtId="0" fontId="7" fillId="2" borderId="1" xfId="0" applyFont="1" applyFill="1" applyBorder="1" applyAlignment="1">
      <alignment vertical="top" wrapText="1"/>
    </xf>
    <xf numFmtId="0" fontId="28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164" fontId="7" fillId="0" borderId="1" xfId="3" applyFont="1" applyBorder="1">
      <alignment vertical="top" wrapText="1"/>
    </xf>
    <xf numFmtId="0" fontId="7" fillId="0" borderId="1" xfId="1" applyFont="1" applyBorder="1" applyAlignment="1">
      <alignment vertical="top" wrapText="1"/>
    </xf>
    <xf numFmtId="49" fontId="7" fillId="0" borderId="1" xfId="1" applyNumberFormat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  <xf numFmtId="4" fontId="7" fillId="0" borderId="1" xfId="6" applyNumberFormat="1" applyFont="1" applyBorder="1" applyAlignment="1">
      <alignment horizontal="right" vertical="top"/>
    </xf>
    <xf numFmtId="0" fontId="2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top"/>
    </xf>
    <xf numFmtId="166" fontId="7" fillId="0" borderId="1" xfId="4" applyNumberFormat="1" applyFont="1" applyBorder="1" applyAlignment="1" applyProtection="1">
      <alignment horizontal="left" vertical="top" wrapText="1"/>
      <protection hidden="1"/>
    </xf>
    <xf numFmtId="49" fontId="28" fillId="0" borderId="1" xfId="0" applyNumberFormat="1" applyFont="1" applyBorder="1" applyAlignment="1">
      <alignment horizontal="center" vertical="top"/>
    </xf>
    <xf numFmtId="0" fontId="7" fillId="0" borderId="1" xfId="5" applyFont="1" applyFill="1" applyBorder="1" applyAlignment="1" applyProtection="1">
      <alignment vertical="top" wrapText="1"/>
    </xf>
    <xf numFmtId="49" fontId="7" fillId="0" borderId="1" xfId="0" applyNumberFormat="1" applyFont="1" applyBorder="1" applyAlignment="1">
      <alignment horizontal="left" vertical="top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1" xfId="4" applyFont="1" applyBorder="1" applyAlignment="1" applyProtection="1">
      <alignment horizontal="left" vertical="top"/>
      <protection hidden="1"/>
    </xf>
    <xf numFmtId="0" fontId="28" fillId="0" borderId="1" xfId="7" applyNumberFormat="1" applyFont="1" applyBorder="1">
      <alignment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vertical="top"/>
    </xf>
    <xf numFmtId="49" fontId="21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vertical="top" wrapText="1"/>
    </xf>
    <xf numFmtId="49" fontId="21" fillId="2" borderId="1" xfId="0" applyNumberFormat="1" applyFont="1" applyFill="1" applyBorder="1" applyAlignment="1">
      <alignment horizontal="center" vertical="top"/>
    </xf>
    <xf numFmtId="49" fontId="21" fillId="2" borderId="1" xfId="0" applyNumberFormat="1" applyFont="1" applyFill="1" applyBorder="1" applyAlignment="1">
      <alignment horizontal="left" vertical="top"/>
    </xf>
    <xf numFmtId="166" fontId="7" fillId="0" borderId="1" xfId="1" applyNumberFormat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horizontal="left" vertical="top"/>
    </xf>
    <xf numFmtId="0" fontId="21" fillId="0" borderId="1" xfId="0" applyFont="1" applyBorder="1"/>
    <xf numFmtId="0" fontId="28" fillId="0" borderId="1" xfId="8" applyFont="1" applyBorder="1" applyAlignment="1">
      <alignment horizontal="left" vertical="top" wrapText="1"/>
    </xf>
    <xf numFmtId="3" fontId="28" fillId="0" borderId="1" xfId="0" applyNumberFormat="1" applyFont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left" vertical="top"/>
    </xf>
    <xf numFmtId="0" fontId="28" fillId="2" borderId="1" xfId="0" applyFont="1" applyFill="1" applyBorder="1" applyAlignment="1">
      <alignment horizontal="left" vertical="top" wrapText="1"/>
    </xf>
    <xf numFmtId="49" fontId="28" fillId="2" borderId="1" xfId="0" applyNumberFormat="1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/>
    </xf>
    <xf numFmtId="49" fontId="34" fillId="0" borderId="1" xfId="0" applyNumberFormat="1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7" fillId="0" borderId="1" xfId="8" applyFont="1" applyBorder="1" applyAlignment="1">
      <alignment horizontal="left" vertical="top" wrapText="1"/>
    </xf>
    <xf numFmtId="4" fontId="28" fillId="0" borderId="1" xfId="8" applyNumberFormat="1" applyFont="1" applyBorder="1" applyAlignment="1">
      <alignment horizontal="left" vertical="top" wrapText="1"/>
    </xf>
    <xf numFmtId="49" fontId="28" fillId="0" borderId="1" xfId="8" applyNumberFormat="1" applyFont="1" applyBorder="1" applyAlignment="1">
      <alignment horizontal="left" vertical="top" wrapText="1"/>
    </xf>
    <xf numFmtId="4" fontId="28" fillId="0" borderId="1" xfId="0" applyNumberFormat="1" applyFont="1" applyBorder="1" applyAlignment="1">
      <alignment horizontal="left" vertical="top" wrapText="1"/>
    </xf>
    <xf numFmtId="49" fontId="7" fillId="0" borderId="1" xfId="8" applyNumberFormat="1" applyFont="1" applyBorder="1" applyAlignment="1">
      <alignment horizontal="left" vertical="top" wrapText="1"/>
    </xf>
    <xf numFmtId="49" fontId="7" fillId="2" borderId="1" xfId="8" applyNumberFormat="1" applyFont="1" applyFill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164" fontId="7" fillId="0" borderId="1" xfId="3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left" vertical="top"/>
    </xf>
    <xf numFmtId="0" fontId="29" fillId="0" borderId="1" xfId="0" applyFont="1" applyBorder="1" applyAlignment="1">
      <alignment horizontal="left" vertical="top" wrapText="1"/>
    </xf>
    <xf numFmtId="0" fontId="7" fillId="0" borderId="1" xfId="5" applyFont="1" applyFill="1" applyBorder="1" applyAlignment="1" applyProtection="1">
      <alignment horizontal="left" vertical="top" wrapText="1"/>
    </xf>
    <xf numFmtId="0" fontId="28" fillId="0" borderId="1" xfId="7" applyNumberFormat="1" applyFont="1" applyBorder="1" applyAlignment="1">
      <alignment horizontal="left" vertical="top" wrapText="1"/>
    </xf>
    <xf numFmtId="4" fontId="28" fillId="0" borderId="1" xfId="0" applyNumberFormat="1" applyFont="1" applyBorder="1" applyAlignment="1">
      <alignment horizontal="left" vertical="top"/>
    </xf>
    <xf numFmtId="49" fontId="28" fillId="2" borderId="1" xfId="8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4" fontId="21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center"/>
    </xf>
    <xf numFmtId="4" fontId="16" fillId="0" borderId="0" xfId="0" applyNumberFormat="1" applyFont="1" applyAlignment="1">
      <alignment horizontal="left"/>
    </xf>
    <xf numFmtId="0" fontId="35" fillId="0" borderId="0" xfId="0" applyFont="1"/>
    <xf numFmtId="49" fontId="35" fillId="0" borderId="0" xfId="0" applyNumberFormat="1" applyFont="1"/>
    <xf numFmtId="49" fontId="21" fillId="0" borderId="0" xfId="0" applyNumberFormat="1" applyFont="1"/>
    <xf numFmtId="0" fontId="28" fillId="0" borderId="1" xfId="5" applyFont="1" applyFill="1" applyBorder="1" applyAlignment="1" applyProtection="1">
      <alignment horizontal="left" vertical="top" wrapText="1"/>
    </xf>
    <xf numFmtId="164" fontId="22" fillId="0" borderId="1" xfId="3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/>
    </xf>
    <xf numFmtId="0" fontId="28" fillId="0" borderId="1" xfId="1" applyFont="1" applyBorder="1" applyAlignment="1">
      <alignment horizontal="left" vertical="top" wrapText="1"/>
    </xf>
    <xf numFmtId="0" fontId="2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167" fontId="28" fillId="0" borderId="1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28" fillId="0" borderId="5" xfId="1" applyNumberFormat="1" applyFont="1" applyBorder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4" fontId="7" fillId="0" borderId="1" xfId="6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9" fontId="7" fillId="0" borderId="1" xfId="4" applyNumberFormat="1" applyFont="1" applyBorder="1" applyAlignment="1" applyProtection="1">
      <alignment horizontal="center" vertical="center"/>
      <protection hidden="1"/>
    </xf>
    <xf numFmtId="4" fontId="7" fillId="0" borderId="1" xfId="2" applyNumberFormat="1" applyFont="1" applyBorder="1" applyAlignment="1">
      <alignment horizontal="center" vertical="center" wrapText="1"/>
    </xf>
    <xf numFmtId="2" fontId="28" fillId="0" borderId="1" xfId="2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/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left" vertical="top"/>
    </xf>
    <xf numFmtId="49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Alignment="1">
      <alignment horizontal="center"/>
    </xf>
    <xf numFmtId="4" fontId="16" fillId="0" borderId="0" xfId="0" applyNumberFormat="1" applyFont="1" applyAlignment="1">
      <alignment vertical="center" wrapText="1"/>
    </xf>
    <xf numFmtId="49" fontId="22" fillId="0" borderId="1" xfId="0" applyNumberFormat="1" applyFont="1" applyBorder="1" applyAlignment="1">
      <alignment horizontal="center" vertical="top"/>
    </xf>
    <xf numFmtId="49" fontId="22" fillId="0" borderId="1" xfId="0" applyNumberFormat="1" applyFont="1" applyBorder="1" applyAlignment="1">
      <alignment horizontal="left" vertical="top"/>
    </xf>
    <xf numFmtId="4" fontId="28" fillId="0" borderId="1" xfId="8" applyNumberFormat="1" applyFont="1" applyBorder="1" applyAlignment="1">
      <alignment horizontal="right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28" fillId="0" borderId="1" xfId="2" applyNumberFormat="1" applyFont="1" applyBorder="1" applyAlignment="1">
      <alignment horizontal="right" vertical="top" wrapText="1"/>
    </xf>
    <xf numFmtId="4" fontId="28" fillId="0" borderId="1" xfId="0" applyNumberFormat="1" applyFont="1" applyBorder="1" applyAlignment="1">
      <alignment horizontal="right" vertical="top"/>
    </xf>
    <xf numFmtId="4" fontId="28" fillId="2" borderId="1" xfId="0" applyNumberFormat="1" applyFont="1" applyFill="1" applyBorder="1" applyAlignment="1">
      <alignment horizontal="right" vertical="top" wrapText="1"/>
    </xf>
    <xf numFmtId="4" fontId="7" fillId="2" borderId="1" xfId="2" applyNumberFormat="1" applyFont="1" applyFill="1" applyBorder="1" applyAlignment="1">
      <alignment horizontal="right" vertical="top" wrapText="1"/>
    </xf>
    <xf numFmtId="2" fontId="34" fillId="0" borderId="1" xfId="0" applyNumberFormat="1" applyFont="1" applyBorder="1" applyAlignment="1">
      <alignment horizontal="right" vertical="top"/>
    </xf>
    <xf numFmtId="2" fontId="21" fillId="0" borderId="1" xfId="0" applyNumberFormat="1" applyFont="1" applyBorder="1" applyAlignment="1">
      <alignment horizontal="right" vertical="top"/>
    </xf>
    <xf numFmtId="2" fontId="21" fillId="2" borderId="1" xfId="0" applyNumberFormat="1" applyFont="1" applyFill="1" applyBorder="1" applyAlignment="1">
      <alignment horizontal="right" vertical="top"/>
    </xf>
    <xf numFmtId="0" fontId="0" fillId="0" borderId="1" xfId="0" applyBorder="1"/>
    <xf numFmtId="4" fontId="22" fillId="2" borderId="1" xfId="0" applyNumberFormat="1" applyFont="1" applyFill="1" applyBorder="1"/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6" fillId="0" borderId="0" xfId="0" applyNumberFormat="1" applyFont="1" applyAlignment="1">
      <alignment vertical="center"/>
    </xf>
    <xf numFmtId="2" fontId="11" fillId="0" borderId="1" xfId="0" applyNumberFormat="1" applyFont="1" applyBorder="1" applyAlignment="1">
      <alignment wrapText="1"/>
    </xf>
    <xf numFmtId="4" fontId="7" fillId="2" borderId="1" xfId="0" applyNumberFormat="1" applyFont="1" applyFill="1" applyBorder="1" applyAlignment="1">
      <alignment horizontal="right" vertical="top"/>
    </xf>
    <xf numFmtId="4" fontId="22" fillId="0" borderId="1" xfId="0" applyNumberFormat="1" applyFont="1" applyBorder="1" applyAlignment="1">
      <alignment horizontal="right" vertical="top"/>
    </xf>
    <xf numFmtId="4" fontId="22" fillId="0" borderId="1" xfId="0" applyNumberFormat="1" applyFont="1" applyBorder="1"/>
    <xf numFmtId="4" fontId="0" fillId="0" borderId="1" xfId="0" applyNumberFormat="1" applyBorder="1"/>
    <xf numFmtId="2" fontId="11" fillId="0" borderId="0" xfId="0" applyNumberFormat="1" applyFont="1" applyAlignment="1">
      <alignment horizontal="right"/>
    </xf>
    <xf numFmtId="4" fontId="32" fillId="0" borderId="10" xfId="22" applyNumberFormat="1" applyFont="1" applyBorder="1">
      <alignment vertical="top" wrapText="1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vertical="top"/>
    </xf>
    <xf numFmtId="4" fontId="0" fillId="0" borderId="0" xfId="0" applyNumberFormat="1"/>
    <xf numFmtId="2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justify" vertical="center" wrapText="1"/>
    </xf>
    <xf numFmtId="0" fontId="25" fillId="0" borderId="0" xfId="0" applyFont="1"/>
    <xf numFmtId="0" fontId="4" fillId="0" borderId="0" xfId="0" applyFont="1" applyAlignment="1">
      <alignment horizontal="center"/>
    </xf>
    <xf numFmtId="0" fontId="41" fillId="0" borderId="0" xfId="0" applyFont="1"/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vertical="top"/>
    </xf>
    <xf numFmtId="0" fontId="41" fillId="0" borderId="1" xfId="0" applyFont="1" applyBorder="1" applyAlignment="1">
      <alignment horizontal="center" vertical="top"/>
    </xf>
    <xf numFmtId="0" fontId="41" fillId="0" borderId="1" xfId="0" applyFont="1" applyBorder="1"/>
    <xf numFmtId="0" fontId="21" fillId="0" borderId="4" xfId="0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3" fontId="41" fillId="0" borderId="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top" wrapText="1"/>
    </xf>
    <xf numFmtId="0" fontId="21" fillId="0" borderId="5" xfId="0" applyFont="1" applyBorder="1"/>
    <xf numFmtId="0" fontId="20" fillId="0" borderId="1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/>
    </xf>
    <xf numFmtId="3" fontId="41" fillId="0" borderId="6" xfId="0" applyNumberFormat="1" applyFont="1" applyBorder="1" applyAlignment="1">
      <alignment horizontal="center" vertical="top"/>
    </xf>
    <xf numFmtId="0" fontId="4" fillId="0" borderId="0" xfId="0" applyFont="1"/>
    <xf numFmtId="0" fontId="19" fillId="0" borderId="0" xfId="0" applyFont="1" applyAlignment="1">
      <alignment vertical="top" wrapText="1"/>
    </xf>
    <xf numFmtId="0" fontId="21" fillId="0" borderId="5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2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3" fillId="0" borderId="1" xfId="2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/>
    </xf>
    <xf numFmtId="0" fontId="42" fillId="0" borderId="4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0" fontId="33" fillId="0" borderId="10" xfId="21" applyFont="1" applyBorder="1">
      <alignment vertical="top" wrapText="1"/>
    </xf>
    <xf numFmtId="0" fontId="44" fillId="0" borderId="1" xfId="0" applyFont="1" applyBorder="1" applyAlignment="1">
      <alignment horizontal="left" vertical="top" wrapText="1"/>
    </xf>
    <xf numFmtId="0" fontId="22" fillId="0" borderId="10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49" fontId="28" fillId="0" borderId="1" xfId="0" applyNumberFormat="1" applyFont="1" applyBorder="1" applyAlignment="1">
      <alignment vertical="top"/>
    </xf>
    <xf numFmtId="49" fontId="25" fillId="0" borderId="1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2" fontId="12" fillId="0" borderId="3" xfId="2" applyNumberFormat="1" applyFont="1" applyBorder="1" applyAlignment="1">
      <alignment horizontal="right" wrapText="1"/>
    </xf>
    <xf numFmtId="49" fontId="16" fillId="0" borderId="2" xfId="0" applyNumberFormat="1" applyFont="1" applyBorder="1" applyAlignment="1">
      <alignment horizontal="left" vertical="center" wrapText="1"/>
    </xf>
    <xf numFmtId="2" fontId="16" fillId="0" borderId="1" xfId="2" applyNumberFormat="1" applyFont="1" applyBorder="1" applyAlignment="1">
      <alignment horizontal="right" wrapText="1"/>
    </xf>
    <xf numFmtId="0" fontId="11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49" fontId="45" fillId="0" borderId="1" xfId="0" applyNumberFormat="1" applyFont="1" applyBorder="1" applyAlignment="1">
      <alignment horizontal="left" vertical="top"/>
    </xf>
    <xf numFmtId="2" fontId="45" fillId="0" borderId="1" xfId="0" applyNumberFormat="1" applyFont="1" applyBorder="1" applyAlignment="1">
      <alignment horizontal="right" vertical="top"/>
    </xf>
    <xf numFmtId="2" fontId="24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wrapText="1"/>
    </xf>
    <xf numFmtId="4" fontId="21" fillId="0" borderId="5" xfId="0" applyNumberFormat="1" applyFont="1" applyBorder="1" applyAlignment="1">
      <alignment horizontal="left" vertical="top"/>
    </xf>
    <xf numFmtId="4" fontId="21" fillId="0" borderId="2" xfId="0" applyNumberFormat="1" applyFont="1" applyBorder="1" applyAlignment="1">
      <alignment horizontal="left" vertical="top"/>
    </xf>
    <xf numFmtId="4" fontId="21" fillId="0" borderId="6" xfId="0" applyNumberFormat="1" applyFont="1" applyBorder="1" applyAlignment="1">
      <alignment horizontal="left" vertical="top"/>
    </xf>
    <xf numFmtId="0" fontId="2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3" fontId="41" fillId="0" borderId="5" xfId="0" applyNumberFormat="1" applyFont="1" applyBorder="1" applyAlignment="1">
      <alignment horizontal="center" vertical="top"/>
    </xf>
    <xf numFmtId="3" fontId="41" fillId="0" borderId="6" xfId="0" applyNumberFormat="1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0" fontId="4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top"/>
    </xf>
    <xf numFmtId="0" fontId="41" fillId="0" borderId="5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top"/>
    </xf>
    <xf numFmtId="0" fontId="41" fillId="0" borderId="6" xfId="0" applyFont="1" applyBorder="1" applyAlignment="1">
      <alignment horizontal="center" vertical="top"/>
    </xf>
    <xf numFmtId="0" fontId="41" fillId="0" borderId="1" xfId="0" applyFont="1" applyBorder="1" applyAlignment="1">
      <alignment horizontal="justify" vertical="center" wrapText="1"/>
    </xf>
    <xf numFmtId="0" fontId="41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5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24">
    <cellStyle name="Normal" xfId="2" xr:uid="{00000000-0005-0000-0000-000000000000}"/>
    <cellStyle name="Гиперссылка" xfId="5" builtinId="8"/>
    <cellStyle name="Гиперссылка 2" xfId="10" xr:uid="{00000000-0005-0000-0000-000002000000}"/>
    <cellStyle name="Обычный" xfId="0" builtinId="0"/>
    <cellStyle name="Обычный 10" xfId="23" xr:uid="{00000000-0005-0000-0000-000004000000}"/>
    <cellStyle name="Обычный 2" xfId="1" xr:uid="{00000000-0005-0000-0000-000005000000}"/>
    <cellStyle name="Обычный 2 2" xfId="4" xr:uid="{00000000-0005-0000-0000-000006000000}"/>
    <cellStyle name="Обычный 2 3" xfId="11" xr:uid="{00000000-0005-0000-0000-000007000000}"/>
    <cellStyle name="Обычный 2 4" xfId="17" xr:uid="{00000000-0005-0000-0000-000008000000}"/>
    <cellStyle name="Обычный 2 5" xfId="19" xr:uid="{00000000-0005-0000-0000-000009000000}"/>
    <cellStyle name="Обычный 3" xfId="3" xr:uid="{00000000-0005-0000-0000-00000A000000}"/>
    <cellStyle name="Обычный 3 2" xfId="12" xr:uid="{00000000-0005-0000-0000-00000B000000}"/>
    <cellStyle name="Обычный 3 3" xfId="18" xr:uid="{00000000-0005-0000-0000-00000C000000}"/>
    <cellStyle name="Обычный 3 4" xfId="20" xr:uid="{00000000-0005-0000-0000-00000D000000}"/>
    <cellStyle name="Обычный 4" xfId="13" xr:uid="{00000000-0005-0000-0000-00000E000000}"/>
    <cellStyle name="Обычный 5" xfId="7" xr:uid="{00000000-0005-0000-0000-00000F000000}"/>
    <cellStyle name="Обычный 6" xfId="14" xr:uid="{00000000-0005-0000-0000-000010000000}"/>
    <cellStyle name="Обычный 7" xfId="9" xr:uid="{00000000-0005-0000-0000-000011000000}"/>
    <cellStyle name="Обычный 8" xfId="21" xr:uid="{00000000-0005-0000-0000-000012000000}"/>
    <cellStyle name="Обычный 9" xfId="22" xr:uid="{00000000-0005-0000-0000-000013000000}"/>
    <cellStyle name="Обычный_Лист1" xfId="8" xr:uid="{00000000-0005-0000-0000-000014000000}"/>
    <cellStyle name="Обычный_Лист1_1" xfId="6" xr:uid="{00000000-0005-0000-0000-000015000000}"/>
    <cellStyle name="Стиль 1" xfId="15" xr:uid="{00000000-0005-0000-0000-000016000000}"/>
    <cellStyle name="Финансовый 2" xfId="16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C6EF3AE28B6C46D1117CBBA251A07B11C6C7C5768D67668B05322DA1BBA42282C9440EEF08E6CC43400F35U6VF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C6EF3AE28B6C46D1117CBBA251A07B11C6C7C5768D67668B05322DA1BBA42282C9440EEF08E6CC43400F35U6VFM" TargetMode="External"/><Relationship Id="rId1" Type="http://schemas.openxmlformats.org/officeDocument/2006/relationships/hyperlink" Target="consultantplus://offline/ref=C6EF3AE28B6C46D1117CBBA251A07B11C6C7C5768D67668B05322DA1BBA42282C9440EEF08E6CC43400635U6VB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workbookViewId="0">
      <selection activeCell="A6" sqref="A6:E6"/>
    </sheetView>
  </sheetViews>
  <sheetFormatPr defaultRowHeight="15" x14ac:dyDescent="0.25"/>
  <cols>
    <col min="1" max="1" width="25" customWidth="1"/>
    <col min="2" max="2" width="27.5703125" customWidth="1"/>
    <col min="3" max="3" width="15" customWidth="1"/>
    <col min="4" max="4" width="16.42578125" customWidth="1"/>
    <col min="5" max="5" width="17.7109375" customWidth="1"/>
  </cols>
  <sheetData>
    <row r="1" spans="1:5" x14ac:dyDescent="0.25">
      <c r="C1" s="270" t="s">
        <v>886</v>
      </c>
      <c r="D1" s="270"/>
      <c r="E1" s="270"/>
    </row>
    <row r="2" spans="1:5" x14ac:dyDescent="0.25">
      <c r="C2" s="270"/>
      <c r="D2" s="270"/>
      <c r="E2" s="270"/>
    </row>
    <row r="3" spans="1:5" ht="19.5" customHeight="1" x14ac:dyDescent="0.25">
      <c r="C3" s="270"/>
      <c r="D3" s="270"/>
      <c r="E3" s="270"/>
    </row>
    <row r="4" spans="1:5" x14ac:dyDescent="0.25">
      <c r="C4" s="270"/>
      <c r="D4" s="270"/>
      <c r="E4" s="270"/>
    </row>
    <row r="5" spans="1:5" ht="75" customHeight="1" x14ac:dyDescent="0.25">
      <c r="C5" s="270"/>
      <c r="D5" s="270"/>
      <c r="E5" s="270"/>
    </row>
    <row r="6" spans="1:5" ht="57.75" customHeight="1" x14ac:dyDescent="0.25">
      <c r="A6" s="273" t="s">
        <v>627</v>
      </c>
      <c r="B6" s="273"/>
      <c r="C6" s="273"/>
      <c r="D6" s="273"/>
      <c r="E6" s="273"/>
    </row>
    <row r="7" spans="1:5" x14ac:dyDescent="0.25">
      <c r="A7" s="33"/>
      <c r="B7" s="33"/>
      <c r="C7" s="33"/>
      <c r="D7" s="33"/>
      <c r="E7" s="33" t="s">
        <v>527</v>
      </c>
    </row>
    <row r="8" spans="1:5" ht="32.25" customHeight="1" x14ac:dyDescent="0.25">
      <c r="A8" s="272" t="s">
        <v>102</v>
      </c>
      <c r="B8" s="272" t="s">
        <v>103</v>
      </c>
      <c r="C8" s="272" t="s">
        <v>104</v>
      </c>
      <c r="D8" s="272"/>
      <c r="E8" s="272"/>
    </row>
    <row r="9" spans="1:5" ht="41.25" customHeight="1" x14ac:dyDescent="0.25">
      <c r="A9" s="272"/>
      <c r="B9" s="272"/>
      <c r="C9" s="162" t="s">
        <v>105</v>
      </c>
      <c r="D9" s="162" t="s">
        <v>106</v>
      </c>
      <c r="E9" s="162" t="s">
        <v>628</v>
      </c>
    </row>
    <row r="10" spans="1:5" ht="36" x14ac:dyDescent="0.25">
      <c r="A10" s="163" t="s">
        <v>107</v>
      </c>
      <c r="B10" s="163" t="s">
        <v>108</v>
      </c>
      <c r="C10" s="166">
        <f>C11+C19</f>
        <v>75000000</v>
      </c>
      <c r="D10" s="166">
        <f t="shared" ref="D10:E10" si="0">D11+D19</f>
        <v>0</v>
      </c>
      <c r="E10" s="166">
        <f t="shared" si="0"/>
        <v>0</v>
      </c>
    </row>
    <row r="11" spans="1:5" ht="36" x14ac:dyDescent="0.25">
      <c r="A11" s="163" t="s">
        <v>109</v>
      </c>
      <c r="B11" s="163" t="s">
        <v>110</v>
      </c>
      <c r="C11" s="166">
        <f>C12</f>
        <v>0</v>
      </c>
      <c r="D11" s="166">
        <f t="shared" ref="D11:E11" si="1">D12</f>
        <v>0</v>
      </c>
      <c r="E11" s="166">
        <f t="shared" si="1"/>
        <v>0</v>
      </c>
    </row>
    <row r="12" spans="1:5" ht="36" x14ac:dyDescent="0.25">
      <c r="A12" s="163" t="s">
        <v>111</v>
      </c>
      <c r="B12" s="163" t="s">
        <v>112</v>
      </c>
      <c r="C12" s="164">
        <f>C13+C16</f>
        <v>0</v>
      </c>
      <c r="D12" s="164">
        <f t="shared" ref="D12:E12" si="2">D13+D16</f>
        <v>0</v>
      </c>
      <c r="E12" s="164">
        <f t="shared" si="2"/>
        <v>0</v>
      </c>
    </row>
    <row r="13" spans="1:5" ht="36" x14ac:dyDescent="0.25">
      <c r="A13" s="163" t="s">
        <v>113</v>
      </c>
      <c r="B13" s="163" t="s">
        <v>114</v>
      </c>
      <c r="C13" s="168">
        <f>C14</f>
        <v>1000000</v>
      </c>
      <c r="D13" s="168">
        <f t="shared" ref="D13:E13" si="3">D14</f>
        <v>1000000</v>
      </c>
      <c r="E13" s="168">
        <f t="shared" si="3"/>
        <v>1000000</v>
      </c>
    </row>
    <row r="14" spans="1:5" ht="60" x14ac:dyDescent="0.25">
      <c r="A14" s="163" t="s">
        <v>115</v>
      </c>
      <c r="B14" s="163" t="s">
        <v>116</v>
      </c>
      <c r="C14" s="168">
        <f>C15</f>
        <v>1000000</v>
      </c>
      <c r="D14" s="168">
        <f t="shared" ref="D14:E14" si="4">D15</f>
        <v>1000000</v>
      </c>
      <c r="E14" s="168">
        <f t="shared" si="4"/>
        <v>1000000</v>
      </c>
    </row>
    <row r="15" spans="1:5" ht="72" x14ac:dyDescent="0.25">
      <c r="A15" s="163" t="s">
        <v>117</v>
      </c>
      <c r="B15" s="163" t="s">
        <v>118</v>
      </c>
      <c r="C15" s="168">
        <v>1000000</v>
      </c>
      <c r="D15" s="168">
        <v>1000000</v>
      </c>
      <c r="E15" s="168">
        <v>1000000</v>
      </c>
    </row>
    <row r="16" spans="1:5" ht="36" x14ac:dyDescent="0.25">
      <c r="A16" s="163" t="s">
        <v>119</v>
      </c>
      <c r="B16" s="163" t="s">
        <v>120</v>
      </c>
      <c r="C16" s="168">
        <f>C17</f>
        <v>-1000000</v>
      </c>
      <c r="D16" s="168">
        <f t="shared" ref="D16:E16" si="5">D17</f>
        <v>-1000000</v>
      </c>
      <c r="E16" s="168">
        <f t="shared" si="5"/>
        <v>-1000000</v>
      </c>
    </row>
    <row r="17" spans="1:5" ht="60" x14ac:dyDescent="0.25">
      <c r="A17" s="163" t="s">
        <v>121</v>
      </c>
      <c r="B17" s="163" t="s">
        <v>122</v>
      </c>
      <c r="C17" s="168">
        <f>C18</f>
        <v>-1000000</v>
      </c>
      <c r="D17" s="168">
        <f t="shared" ref="D17:E17" si="6">D18</f>
        <v>-1000000</v>
      </c>
      <c r="E17" s="168">
        <f t="shared" si="6"/>
        <v>-1000000</v>
      </c>
    </row>
    <row r="18" spans="1:5" ht="72" x14ac:dyDescent="0.25">
      <c r="A18" s="163" t="s">
        <v>123</v>
      </c>
      <c r="B18" s="163" t="s">
        <v>124</v>
      </c>
      <c r="C18" s="168">
        <v>-1000000</v>
      </c>
      <c r="D18" s="168">
        <v>-1000000</v>
      </c>
      <c r="E18" s="168">
        <v>-1000000</v>
      </c>
    </row>
    <row r="19" spans="1:5" ht="24" x14ac:dyDescent="0.25">
      <c r="A19" s="163" t="s">
        <v>125</v>
      </c>
      <c r="B19" s="163" t="s">
        <v>126</v>
      </c>
      <c r="C19" s="167">
        <f>C20+C29</f>
        <v>75000000</v>
      </c>
      <c r="D19" s="165">
        <v>0</v>
      </c>
      <c r="E19" s="165">
        <v>0</v>
      </c>
    </row>
    <row r="20" spans="1:5" x14ac:dyDescent="0.25">
      <c r="A20" s="274" t="s">
        <v>127</v>
      </c>
      <c r="B20" s="269" t="s">
        <v>128</v>
      </c>
      <c r="C20" s="271">
        <f>C23</f>
        <v>-609822871</v>
      </c>
      <c r="D20" s="271">
        <f t="shared" ref="D20:E20" si="7">D23</f>
        <v>-804107027</v>
      </c>
      <c r="E20" s="271">
        <f t="shared" si="7"/>
        <v>-697755799</v>
      </c>
    </row>
    <row r="21" spans="1:5" x14ac:dyDescent="0.25">
      <c r="A21" s="274"/>
      <c r="B21" s="269"/>
      <c r="C21" s="271"/>
      <c r="D21" s="271"/>
      <c r="E21" s="271"/>
    </row>
    <row r="22" spans="1:5" x14ac:dyDescent="0.25">
      <c r="A22" s="274"/>
      <c r="B22" s="269"/>
      <c r="C22" s="271"/>
      <c r="D22" s="271"/>
      <c r="E22" s="271"/>
    </row>
    <row r="23" spans="1:5" x14ac:dyDescent="0.25">
      <c r="A23" s="269" t="s">
        <v>129</v>
      </c>
      <c r="B23" s="269" t="s">
        <v>130</v>
      </c>
      <c r="C23" s="268">
        <f>C25</f>
        <v>-609822871</v>
      </c>
      <c r="D23" s="268">
        <f t="shared" ref="D23:E23" si="8">D25</f>
        <v>-804107027</v>
      </c>
      <c r="E23" s="268">
        <f t="shared" si="8"/>
        <v>-697755799</v>
      </c>
    </row>
    <row r="24" spans="1:5" x14ac:dyDescent="0.25">
      <c r="A24" s="269"/>
      <c r="B24" s="269"/>
      <c r="C24" s="268"/>
      <c r="D24" s="268"/>
      <c r="E24" s="268"/>
    </row>
    <row r="25" spans="1:5" x14ac:dyDescent="0.25">
      <c r="A25" s="269" t="s">
        <v>131</v>
      </c>
      <c r="B25" s="269" t="s">
        <v>132</v>
      </c>
      <c r="C25" s="268">
        <f>C27</f>
        <v>-609822871</v>
      </c>
      <c r="D25" s="268">
        <f t="shared" ref="D25:E25" si="9">D27</f>
        <v>-804107027</v>
      </c>
      <c r="E25" s="268">
        <f t="shared" si="9"/>
        <v>-697755799</v>
      </c>
    </row>
    <row r="26" spans="1:5" x14ac:dyDescent="0.25">
      <c r="A26" s="269"/>
      <c r="B26" s="269"/>
      <c r="C26" s="268"/>
      <c r="D26" s="268"/>
      <c r="E26" s="268"/>
    </row>
    <row r="27" spans="1:5" ht="35.25" customHeight="1" x14ac:dyDescent="0.25">
      <c r="A27" s="269" t="s">
        <v>133</v>
      </c>
      <c r="B27" s="269" t="s">
        <v>134</v>
      </c>
      <c r="C27" s="268">
        <v>-609822871</v>
      </c>
      <c r="D27" s="268">
        <v>-804107027</v>
      </c>
      <c r="E27" s="268">
        <v>-697755799</v>
      </c>
    </row>
    <row r="28" spans="1:5" x14ac:dyDescent="0.25">
      <c r="A28" s="269"/>
      <c r="B28" s="269"/>
      <c r="C28" s="268"/>
      <c r="D28" s="268"/>
      <c r="E28" s="268"/>
    </row>
    <row r="29" spans="1:5" x14ac:dyDescent="0.25">
      <c r="A29" s="269" t="s">
        <v>135</v>
      </c>
      <c r="B29" s="269" t="s">
        <v>136</v>
      </c>
      <c r="C29" s="267">
        <f>C32</f>
        <v>684822871</v>
      </c>
      <c r="D29" s="267">
        <f t="shared" ref="D29:E29" si="10">D32</f>
        <v>804107027</v>
      </c>
      <c r="E29" s="267">
        <f t="shared" si="10"/>
        <v>697755799</v>
      </c>
    </row>
    <row r="30" spans="1:5" x14ac:dyDescent="0.25">
      <c r="A30" s="269"/>
      <c r="B30" s="269"/>
      <c r="C30" s="267"/>
      <c r="D30" s="267"/>
      <c r="E30" s="267"/>
    </row>
    <row r="31" spans="1:5" x14ac:dyDescent="0.25">
      <c r="A31" s="269"/>
      <c r="B31" s="269"/>
      <c r="C31" s="267"/>
      <c r="D31" s="267"/>
      <c r="E31" s="267"/>
    </row>
    <row r="32" spans="1:5" ht="20.25" customHeight="1" x14ac:dyDescent="0.25">
      <c r="A32" s="269" t="s">
        <v>137</v>
      </c>
      <c r="B32" s="269" t="s">
        <v>138</v>
      </c>
      <c r="C32" s="268">
        <f>C34</f>
        <v>684822871</v>
      </c>
      <c r="D32" s="268">
        <f t="shared" ref="D32:E32" si="11">D34</f>
        <v>804107027</v>
      </c>
      <c r="E32" s="268">
        <f t="shared" si="11"/>
        <v>697755799</v>
      </c>
    </row>
    <row r="33" spans="1:5" x14ac:dyDescent="0.25">
      <c r="A33" s="269"/>
      <c r="B33" s="269"/>
      <c r="C33" s="268"/>
      <c r="D33" s="268"/>
      <c r="E33" s="268"/>
    </row>
    <row r="34" spans="1:5" ht="20.25" customHeight="1" x14ac:dyDescent="0.25">
      <c r="A34" s="269" t="s">
        <v>139</v>
      </c>
      <c r="B34" s="269" t="s">
        <v>140</v>
      </c>
      <c r="C34" s="268">
        <f>C36</f>
        <v>684822871</v>
      </c>
      <c r="D34" s="268">
        <f t="shared" ref="D34:E34" si="12">D36</f>
        <v>804107027</v>
      </c>
      <c r="E34" s="268">
        <f t="shared" si="12"/>
        <v>697755799</v>
      </c>
    </row>
    <row r="35" spans="1:5" x14ac:dyDescent="0.25">
      <c r="A35" s="269"/>
      <c r="B35" s="269"/>
      <c r="C35" s="268"/>
      <c r="D35" s="268"/>
      <c r="E35" s="268"/>
    </row>
    <row r="36" spans="1:5" ht="44.25" customHeight="1" x14ac:dyDescent="0.25">
      <c r="A36" s="269" t="s">
        <v>141</v>
      </c>
      <c r="B36" s="269" t="s">
        <v>142</v>
      </c>
      <c r="C36" s="268">
        <v>684822871</v>
      </c>
      <c r="D36" s="268">
        <v>804107027</v>
      </c>
      <c r="E36" s="268">
        <v>697755799</v>
      </c>
    </row>
    <row r="37" spans="1:5" x14ac:dyDescent="0.25">
      <c r="A37" s="269"/>
      <c r="B37" s="269"/>
      <c r="C37" s="268"/>
      <c r="D37" s="268"/>
      <c r="E37" s="268"/>
    </row>
  </sheetData>
  <mergeCells count="45">
    <mergeCell ref="A36:A37"/>
    <mergeCell ref="B36:B37"/>
    <mergeCell ref="C29:C31"/>
    <mergeCell ref="C32:C33"/>
    <mergeCell ref="C34:C35"/>
    <mergeCell ref="C36:C37"/>
    <mergeCell ref="A29:A31"/>
    <mergeCell ref="B29:B31"/>
    <mergeCell ref="A32:A33"/>
    <mergeCell ref="B32:B33"/>
    <mergeCell ref="A34:A35"/>
    <mergeCell ref="B34:B35"/>
    <mergeCell ref="D36:D37"/>
    <mergeCell ref="E36:E37"/>
    <mergeCell ref="D34:D35"/>
    <mergeCell ref="E34:E35"/>
    <mergeCell ref="D32:D33"/>
    <mergeCell ref="E32:E33"/>
    <mergeCell ref="C1:E5"/>
    <mergeCell ref="C23:C24"/>
    <mergeCell ref="D23:D24"/>
    <mergeCell ref="E23:E24"/>
    <mergeCell ref="C20:C22"/>
    <mergeCell ref="C8:E8"/>
    <mergeCell ref="A6:E6"/>
    <mergeCell ref="D20:D22"/>
    <mergeCell ref="E20:E22"/>
    <mergeCell ref="A8:A9"/>
    <mergeCell ref="B8:B9"/>
    <mergeCell ref="B20:B22"/>
    <mergeCell ref="A23:A24"/>
    <mergeCell ref="B23:B24"/>
    <mergeCell ref="A20:A22"/>
    <mergeCell ref="E29:E31"/>
    <mergeCell ref="C27:C28"/>
    <mergeCell ref="D27:D28"/>
    <mergeCell ref="E27:E28"/>
    <mergeCell ref="A25:A26"/>
    <mergeCell ref="B25:B26"/>
    <mergeCell ref="D29:D31"/>
    <mergeCell ref="C25:C26"/>
    <mergeCell ref="A27:A28"/>
    <mergeCell ref="B27:B28"/>
    <mergeCell ref="D25:D26"/>
    <mergeCell ref="E25:E2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0"/>
  <sheetViews>
    <sheetView zoomScale="95" zoomScaleNormal="95" workbookViewId="0">
      <selection activeCell="C6" sqref="C6"/>
    </sheetView>
  </sheetViews>
  <sheetFormatPr defaultRowHeight="15" x14ac:dyDescent="0.25"/>
  <cols>
    <col min="1" max="1" width="54.85546875" customWidth="1"/>
    <col min="2" max="2" width="20.140625" customWidth="1"/>
    <col min="3" max="3" width="13.140625" customWidth="1"/>
    <col min="4" max="4" width="13.5703125" style="2" customWidth="1"/>
    <col min="5" max="5" width="12.85546875" customWidth="1"/>
    <col min="6" max="6" width="17" customWidth="1"/>
    <col min="7" max="7" width="15.42578125" customWidth="1"/>
    <col min="8" max="8" width="14.5703125" customWidth="1"/>
    <col min="9" max="9" width="11.85546875" customWidth="1"/>
    <col min="10" max="10" width="13.28515625" bestFit="1" customWidth="1"/>
  </cols>
  <sheetData>
    <row r="1" spans="1:10" ht="15" customHeight="1" x14ac:dyDescent="0.25">
      <c r="B1" s="1"/>
      <c r="C1" s="270" t="s">
        <v>887</v>
      </c>
      <c r="D1" s="270"/>
      <c r="E1" s="270"/>
    </row>
    <row r="2" spans="1:10" x14ac:dyDescent="0.25">
      <c r="B2" s="1"/>
      <c r="C2" s="270"/>
      <c r="D2" s="270"/>
      <c r="E2" s="270"/>
    </row>
    <row r="3" spans="1:10" x14ac:dyDescent="0.25">
      <c r="B3" s="1"/>
      <c r="C3" s="270"/>
      <c r="D3" s="270"/>
      <c r="E3" s="270"/>
    </row>
    <row r="4" spans="1:10" x14ac:dyDescent="0.25">
      <c r="B4" s="1"/>
      <c r="C4" s="270"/>
      <c r="D4" s="270"/>
      <c r="E4" s="270"/>
      <c r="F4" s="1"/>
    </row>
    <row r="5" spans="1:10" ht="70.5" customHeight="1" x14ac:dyDescent="0.25">
      <c r="B5" s="1"/>
      <c r="C5" s="270"/>
      <c r="D5" s="270"/>
      <c r="E5" s="270"/>
    </row>
    <row r="6" spans="1:10" ht="36" customHeight="1" x14ac:dyDescent="0.25">
      <c r="B6" s="1"/>
      <c r="C6" s="1"/>
      <c r="D6" s="192"/>
      <c r="E6" s="1"/>
    </row>
    <row r="7" spans="1:10" ht="18.75" x14ac:dyDescent="0.25">
      <c r="A7" s="275" t="s">
        <v>629</v>
      </c>
      <c r="B7" s="275"/>
      <c r="C7" s="275"/>
      <c r="D7" s="275"/>
      <c r="E7" s="275"/>
    </row>
    <row r="8" spans="1:10" ht="18.75" x14ac:dyDescent="0.25">
      <c r="A8" s="275" t="s">
        <v>630</v>
      </c>
      <c r="B8" s="275"/>
      <c r="C8" s="275"/>
      <c r="D8" s="275"/>
      <c r="E8" s="275"/>
    </row>
    <row r="9" spans="1:10" ht="18.75" x14ac:dyDescent="0.25">
      <c r="A9" s="6"/>
      <c r="B9" s="6"/>
    </row>
    <row r="10" spans="1:10" x14ac:dyDescent="0.25">
      <c r="E10" t="s">
        <v>54</v>
      </c>
    </row>
    <row r="11" spans="1:10" ht="48.75" x14ac:dyDescent="0.25">
      <c r="A11" s="7" t="s">
        <v>0</v>
      </c>
      <c r="B11" s="7" t="s">
        <v>1</v>
      </c>
      <c r="C11" s="8" t="s">
        <v>99</v>
      </c>
      <c r="D11" s="193" t="s">
        <v>631</v>
      </c>
      <c r="E11" s="8" t="s">
        <v>632</v>
      </c>
    </row>
    <row r="12" spans="1:10" x14ac:dyDescent="0.25">
      <c r="A12" s="9" t="s">
        <v>91</v>
      </c>
      <c r="B12" s="239" t="s">
        <v>2</v>
      </c>
      <c r="C12" s="10">
        <f>C13+C45</f>
        <v>608822871</v>
      </c>
      <c r="D12" s="10">
        <f>D13+D45</f>
        <v>803107027</v>
      </c>
      <c r="E12" s="10">
        <f>E13+E45</f>
        <v>696755799</v>
      </c>
      <c r="F12" s="2"/>
      <c r="G12" s="2"/>
      <c r="H12" s="2"/>
    </row>
    <row r="13" spans="1:10" x14ac:dyDescent="0.25">
      <c r="A13" s="9" t="s">
        <v>3</v>
      </c>
      <c r="B13" s="239" t="s">
        <v>4</v>
      </c>
      <c r="C13" s="10">
        <f>C14+C22+C32+C35+C39+C42</f>
        <v>179110903</v>
      </c>
      <c r="D13" s="10">
        <f t="shared" ref="D13:E13" si="0">D14+D22+D32+D35+D39+D42</f>
        <v>191404736</v>
      </c>
      <c r="E13" s="10">
        <f t="shared" si="0"/>
        <v>205057728</v>
      </c>
      <c r="F13" s="2"/>
      <c r="G13" s="2"/>
      <c r="J13" s="2"/>
    </row>
    <row r="14" spans="1:10" x14ac:dyDescent="0.25">
      <c r="A14" s="9" t="s">
        <v>5</v>
      </c>
      <c r="B14" s="239" t="s">
        <v>6</v>
      </c>
      <c r="C14" s="10">
        <f>C15</f>
        <v>155235652</v>
      </c>
      <c r="D14" s="10">
        <f>D15</f>
        <v>168117290</v>
      </c>
      <c r="E14" s="10">
        <f>E15</f>
        <v>180440946</v>
      </c>
    </row>
    <row r="15" spans="1:10" x14ac:dyDescent="0.25">
      <c r="A15" s="26" t="s">
        <v>7</v>
      </c>
      <c r="B15" s="240" t="s">
        <v>8</v>
      </c>
      <c r="C15" s="11">
        <f>SUM(C16:C21)</f>
        <v>155235652</v>
      </c>
      <c r="D15" s="11">
        <f>SUM(D16:D21)</f>
        <v>168117290</v>
      </c>
      <c r="E15" s="11">
        <f>SUM(E16:E21)</f>
        <v>180440946</v>
      </c>
    </row>
    <row r="16" spans="1:10" ht="172.5" customHeight="1" x14ac:dyDescent="0.25">
      <c r="A16" s="8" t="s">
        <v>882</v>
      </c>
      <c r="B16" s="240" t="s">
        <v>9</v>
      </c>
      <c r="C16" s="11">
        <v>95732504</v>
      </c>
      <c r="D16" s="11">
        <v>109638921</v>
      </c>
      <c r="E16" s="11">
        <v>122833669</v>
      </c>
      <c r="F16" s="2"/>
      <c r="G16" s="2"/>
      <c r="H16" s="2"/>
      <c r="I16" s="2"/>
    </row>
    <row r="17" spans="1:8" ht="128.25" customHeight="1" x14ac:dyDescent="0.25">
      <c r="A17" s="27" t="s">
        <v>880</v>
      </c>
      <c r="B17" s="241" t="s">
        <v>51</v>
      </c>
      <c r="C17" s="11">
        <v>65130</v>
      </c>
      <c r="D17" s="11">
        <v>67810</v>
      </c>
      <c r="E17" s="11">
        <v>66350</v>
      </c>
      <c r="F17" s="2"/>
      <c r="G17" s="2"/>
      <c r="H17" s="198"/>
    </row>
    <row r="18" spans="1:8" ht="117" customHeight="1" x14ac:dyDescent="0.25">
      <c r="A18" s="27" t="s">
        <v>881</v>
      </c>
      <c r="B18" s="241" t="s">
        <v>55</v>
      </c>
      <c r="C18" s="30">
        <v>414511</v>
      </c>
      <c r="D18" s="11">
        <v>457461</v>
      </c>
      <c r="E18" s="11">
        <v>463786</v>
      </c>
    </row>
    <row r="19" spans="1:8" ht="336" customHeight="1" x14ac:dyDescent="0.25">
      <c r="A19" s="31" t="s">
        <v>883</v>
      </c>
      <c r="B19" s="241" t="s">
        <v>90</v>
      </c>
      <c r="C19" s="30">
        <v>1607985</v>
      </c>
      <c r="D19" s="11">
        <v>1783314</v>
      </c>
      <c r="E19" s="11">
        <v>1849401</v>
      </c>
    </row>
    <row r="20" spans="1:8" ht="87" customHeight="1" x14ac:dyDescent="0.25">
      <c r="A20" s="27" t="s">
        <v>884</v>
      </c>
      <c r="B20" s="241" t="s">
        <v>100</v>
      </c>
      <c r="C20" s="30">
        <v>1774988</v>
      </c>
      <c r="D20" s="11">
        <v>1958907</v>
      </c>
      <c r="E20" s="11">
        <v>2050903</v>
      </c>
    </row>
    <row r="21" spans="1:8" ht="88.5" customHeight="1" x14ac:dyDescent="0.25">
      <c r="A21" s="27" t="s">
        <v>885</v>
      </c>
      <c r="B21" s="241" t="s">
        <v>101</v>
      </c>
      <c r="C21" s="30">
        <v>55640534</v>
      </c>
      <c r="D21" s="11">
        <v>54210877</v>
      </c>
      <c r="E21" s="11">
        <v>53176837</v>
      </c>
    </row>
    <row r="22" spans="1:8" ht="24.75" x14ac:dyDescent="0.25">
      <c r="A22" s="28" t="s">
        <v>10</v>
      </c>
      <c r="B22" s="239" t="s">
        <v>11</v>
      </c>
      <c r="C22" s="10">
        <f>C23</f>
        <v>11717557</v>
      </c>
      <c r="D22" s="10">
        <f>D23</f>
        <v>11867050</v>
      </c>
      <c r="E22" s="10">
        <f>E23</f>
        <v>15596049</v>
      </c>
    </row>
    <row r="23" spans="1:8" ht="31.5" customHeight="1" x14ac:dyDescent="0.25">
      <c r="A23" s="12" t="s">
        <v>12</v>
      </c>
      <c r="B23" s="240" t="s">
        <v>13</v>
      </c>
      <c r="C23" s="11">
        <f>C24+C26+C28+C30</f>
        <v>11717557</v>
      </c>
      <c r="D23" s="11">
        <f>D24+D26+D28+D30</f>
        <v>11867050</v>
      </c>
      <c r="E23" s="11">
        <f>E24+E26+E28+E30</f>
        <v>15596049</v>
      </c>
    </row>
    <row r="24" spans="1:8" ht="51" customHeight="1" x14ac:dyDescent="0.25">
      <c r="A24" s="12" t="s">
        <v>14</v>
      </c>
      <c r="B24" s="240" t="s">
        <v>15</v>
      </c>
      <c r="C24" s="11">
        <f>C25</f>
        <v>6128481</v>
      </c>
      <c r="D24" s="11">
        <f>D25</f>
        <v>6212772</v>
      </c>
      <c r="E24" s="11">
        <f>E25</f>
        <v>8152702</v>
      </c>
    </row>
    <row r="25" spans="1:8" ht="82.5" customHeight="1" x14ac:dyDescent="0.25">
      <c r="A25" s="21" t="s">
        <v>755</v>
      </c>
      <c r="B25" s="241" t="s">
        <v>77</v>
      </c>
      <c r="C25" s="11">
        <v>6128481</v>
      </c>
      <c r="D25" s="11">
        <v>6212772</v>
      </c>
      <c r="E25" s="11">
        <v>8152702</v>
      </c>
    </row>
    <row r="26" spans="1:8" ht="63" customHeight="1" x14ac:dyDescent="0.25">
      <c r="A26" s="12" t="s">
        <v>16</v>
      </c>
      <c r="B26" s="240" t="s">
        <v>17</v>
      </c>
      <c r="C26" s="11">
        <f>C27</f>
        <v>27615</v>
      </c>
      <c r="D26" s="11">
        <f>D27</f>
        <v>28809</v>
      </c>
      <c r="E26" s="11">
        <f>E27</f>
        <v>37780</v>
      </c>
    </row>
    <row r="27" spans="1:8" ht="98.25" customHeight="1" x14ac:dyDescent="0.25">
      <c r="A27" s="21" t="s">
        <v>756</v>
      </c>
      <c r="B27" s="241" t="s">
        <v>78</v>
      </c>
      <c r="C27" s="11">
        <v>27615</v>
      </c>
      <c r="D27" s="11">
        <v>28809</v>
      </c>
      <c r="E27" s="11">
        <v>37780</v>
      </c>
    </row>
    <row r="28" spans="1:8" ht="56.25" customHeight="1" x14ac:dyDescent="0.25">
      <c r="A28" s="12" t="s">
        <v>18</v>
      </c>
      <c r="B28" s="240" t="s">
        <v>19</v>
      </c>
      <c r="C28" s="11">
        <f>C29</f>
        <v>6189175</v>
      </c>
      <c r="D28" s="11">
        <f>D29</f>
        <v>6243454</v>
      </c>
      <c r="E28" s="11">
        <f>E29</f>
        <v>8186304</v>
      </c>
    </row>
    <row r="29" spans="1:8" ht="86.25" customHeight="1" x14ac:dyDescent="0.25">
      <c r="A29" s="21" t="s">
        <v>92</v>
      </c>
      <c r="B29" s="241" t="s">
        <v>79</v>
      </c>
      <c r="C29" s="11">
        <v>6189175</v>
      </c>
      <c r="D29" s="11">
        <v>6243454</v>
      </c>
      <c r="E29" s="11">
        <v>8186304</v>
      </c>
    </row>
    <row r="30" spans="1:8" ht="60" x14ac:dyDescent="0.25">
      <c r="A30" s="20" t="s">
        <v>20</v>
      </c>
      <c r="B30" s="240" t="s">
        <v>21</v>
      </c>
      <c r="C30" s="11">
        <f>C31</f>
        <v>-627714</v>
      </c>
      <c r="D30" s="11">
        <f>D31</f>
        <v>-617985</v>
      </c>
      <c r="E30" s="11">
        <f>E31</f>
        <v>-780737</v>
      </c>
    </row>
    <row r="31" spans="1:8" ht="96" x14ac:dyDescent="0.25">
      <c r="A31" s="21" t="s">
        <v>93</v>
      </c>
      <c r="B31" s="241" t="s">
        <v>80</v>
      </c>
      <c r="C31" s="11">
        <v>-627714</v>
      </c>
      <c r="D31" s="11">
        <v>-617985</v>
      </c>
      <c r="E31" s="11">
        <v>-780737</v>
      </c>
    </row>
    <row r="32" spans="1:8" ht="16.5" customHeight="1" x14ac:dyDescent="0.25">
      <c r="A32" s="29" t="s">
        <v>22</v>
      </c>
      <c r="B32" s="239" t="s">
        <v>23</v>
      </c>
      <c r="C32" s="10">
        <f t="shared" ref="C32:E33" si="1">C33</f>
        <v>1195057</v>
      </c>
      <c r="D32" s="10">
        <f t="shared" si="1"/>
        <v>1195057</v>
      </c>
      <c r="E32" s="10">
        <f t="shared" si="1"/>
        <v>1195057</v>
      </c>
    </row>
    <row r="33" spans="1:8" ht="24" x14ac:dyDescent="0.25">
      <c r="A33" s="12" t="s">
        <v>24</v>
      </c>
      <c r="B33" s="240" t="s">
        <v>25</v>
      </c>
      <c r="C33" s="11">
        <f t="shared" si="1"/>
        <v>1195057</v>
      </c>
      <c r="D33" s="11">
        <f t="shared" si="1"/>
        <v>1195057</v>
      </c>
      <c r="E33" s="11">
        <f t="shared" si="1"/>
        <v>1195057</v>
      </c>
    </row>
    <row r="34" spans="1:8" ht="36" x14ac:dyDescent="0.25">
      <c r="A34" s="12" t="s">
        <v>26</v>
      </c>
      <c r="B34" s="240" t="s">
        <v>27</v>
      </c>
      <c r="C34" s="11">
        <v>1195057</v>
      </c>
      <c r="D34" s="11">
        <v>1195057</v>
      </c>
      <c r="E34" s="11">
        <v>1195057</v>
      </c>
    </row>
    <row r="35" spans="1:8" ht="36" x14ac:dyDescent="0.25">
      <c r="A35" s="29" t="s">
        <v>28</v>
      </c>
      <c r="B35" s="239" t="s">
        <v>29</v>
      </c>
      <c r="C35" s="10">
        <f>C36</f>
        <v>10125999</v>
      </c>
      <c r="D35" s="10">
        <f t="shared" ref="D35:E35" si="2">D36</f>
        <v>10062499</v>
      </c>
      <c r="E35" s="10">
        <f t="shared" si="2"/>
        <v>7662836</v>
      </c>
    </row>
    <row r="36" spans="1:8" ht="64.5" customHeight="1" x14ac:dyDescent="0.25">
      <c r="A36" s="12" t="s">
        <v>30</v>
      </c>
      <c r="B36" s="240" t="s">
        <v>31</v>
      </c>
      <c r="C36" s="11">
        <f>C37</f>
        <v>10125999</v>
      </c>
      <c r="D36" s="11">
        <f t="shared" ref="D36:E36" si="3">D37</f>
        <v>10062499</v>
      </c>
      <c r="E36" s="11">
        <f t="shared" si="3"/>
        <v>7662836</v>
      </c>
    </row>
    <row r="37" spans="1:8" ht="48" x14ac:dyDescent="0.25">
      <c r="A37" s="12" t="s">
        <v>32</v>
      </c>
      <c r="B37" s="240" t="s">
        <v>33</v>
      </c>
      <c r="C37" s="11">
        <f>C38</f>
        <v>10125999</v>
      </c>
      <c r="D37" s="11">
        <f>D38</f>
        <v>10062499</v>
      </c>
      <c r="E37" s="11">
        <f>E38</f>
        <v>7662836</v>
      </c>
    </row>
    <row r="38" spans="1:8" ht="72" x14ac:dyDescent="0.25">
      <c r="A38" s="12" t="s">
        <v>56</v>
      </c>
      <c r="B38" s="240" t="s">
        <v>57</v>
      </c>
      <c r="C38" s="11">
        <v>10125999</v>
      </c>
      <c r="D38" s="11">
        <v>10062499</v>
      </c>
      <c r="E38" s="11">
        <v>7662836</v>
      </c>
    </row>
    <row r="39" spans="1:8" x14ac:dyDescent="0.25">
      <c r="A39" s="29" t="s">
        <v>34</v>
      </c>
      <c r="B39" s="239" t="s">
        <v>35</v>
      </c>
      <c r="C39" s="10">
        <f>C40</f>
        <v>162840</v>
      </c>
      <c r="D39" s="10">
        <f t="shared" ref="D39:E39" si="4">D40</f>
        <v>162840</v>
      </c>
      <c r="E39" s="10">
        <f t="shared" si="4"/>
        <v>162840</v>
      </c>
    </row>
    <row r="40" spans="1:8" ht="18.75" customHeight="1" x14ac:dyDescent="0.25">
      <c r="A40" s="12" t="s">
        <v>36</v>
      </c>
      <c r="B40" s="240" t="s">
        <v>37</v>
      </c>
      <c r="C40" s="11">
        <f>C41</f>
        <v>162840</v>
      </c>
      <c r="D40" s="11">
        <f>D41</f>
        <v>162840</v>
      </c>
      <c r="E40" s="11">
        <f>E41</f>
        <v>162840</v>
      </c>
    </row>
    <row r="41" spans="1:8" ht="24" x14ac:dyDescent="0.25">
      <c r="A41" s="12" t="s">
        <v>38</v>
      </c>
      <c r="B41" s="240" t="s">
        <v>39</v>
      </c>
      <c r="C41" s="11">
        <v>162840</v>
      </c>
      <c r="D41" s="11">
        <v>162840</v>
      </c>
      <c r="E41" s="11">
        <v>162840</v>
      </c>
    </row>
    <row r="42" spans="1:8" x14ac:dyDescent="0.25">
      <c r="A42" s="16" t="s">
        <v>757</v>
      </c>
      <c r="B42" s="242" t="s">
        <v>85</v>
      </c>
      <c r="C42" s="10">
        <f t="shared" ref="C42:E43" si="5">C43</f>
        <v>673798</v>
      </c>
      <c r="D42" s="10">
        <f t="shared" si="5"/>
        <v>0</v>
      </c>
      <c r="E42" s="10">
        <f t="shared" si="5"/>
        <v>0</v>
      </c>
    </row>
    <row r="43" spans="1:8" x14ac:dyDescent="0.25">
      <c r="A43" s="17" t="s">
        <v>82</v>
      </c>
      <c r="B43" s="243" t="s">
        <v>81</v>
      </c>
      <c r="C43" s="11">
        <f t="shared" si="5"/>
        <v>673798</v>
      </c>
      <c r="D43" s="11">
        <f t="shared" si="5"/>
        <v>0</v>
      </c>
      <c r="E43" s="11">
        <f t="shared" si="5"/>
        <v>0</v>
      </c>
    </row>
    <row r="44" spans="1:8" ht="24" x14ac:dyDescent="0.25">
      <c r="A44" s="25" t="s">
        <v>83</v>
      </c>
      <c r="B44" s="243" t="s">
        <v>84</v>
      </c>
      <c r="C44" s="11">
        <v>673798</v>
      </c>
      <c r="D44" s="11"/>
      <c r="E44" s="11"/>
    </row>
    <row r="45" spans="1:8" x14ac:dyDescent="0.25">
      <c r="A45" s="29" t="s">
        <v>40</v>
      </c>
      <c r="B45" s="239" t="s">
        <v>41</v>
      </c>
      <c r="C45" s="18">
        <f>C46</f>
        <v>429711968</v>
      </c>
      <c r="D45" s="18">
        <f>D46</f>
        <v>611702291</v>
      </c>
      <c r="E45" s="18">
        <f t="shared" ref="E45" si="6">E46</f>
        <v>491698071</v>
      </c>
      <c r="F45" s="2"/>
      <c r="G45" s="2"/>
      <c r="H45" s="2"/>
    </row>
    <row r="46" spans="1:8" ht="24" x14ac:dyDescent="0.25">
      <c r="A46" s="29" t="s">
        <v>42</v>
      </c>
      <c r="B46" s="239" t="s">
        <v>43</v>
      </c>
      <c r="C46" s="18">
        <f>C47+C59+C74+C50</f>
        <v>429711968</v>
      </c>
      <c r="D46" s="18">
        <f t="shared" ref="D46:E46" si="7">D47+D59+D74+D50</f>
        <v>611702291</v>
      </c>
      <c r="E46" s="18">
        <f t="shared" si="7"/>
        <v>491698071</v>
      </c>
    </row>
    <row r="47" spans="1:8" ht="24" x14ac:dyDescent="0.25">
      <c r="A47" s="20" t="s">
        <v>52</v>
      </c>
      <c r="B47" s="244" t="s">
        <v>76</v>
      </c>
      <c r="C47" s="19">
        <f>C48</f>
        <v>966921</v>
      </c>
      <c r="D47" s="19">
        <f t="shared" ref="D47:E47" si="8">D48</f>
        <v>967726</v>
      </c>
      <c r="E47" s="19">
        <f t="shared" si="8"/>
        <v>888012</v>
      </c>
    </row>
    <row r="48" spans="1:8" x14ac:dyDescent="0.25">
      <c r="A48" s="20" t="s">
        <v>44</v>
      </c>
      <c r="B48" s="240" t="s">
        <v>75</v>
      </c>
      <c r="C48" s="19">
        <f>C49</f>
        <v>966921</v>
      </c>
      <c r="D48" s="19">
        <f>D49</f>
        <v>967726</v>
      </c>
      <c r="E48" s="19">
        <f>E49</f>
        <v>888012</v>
      </c>
    </row>
    <row r="49" spans="1:6" ht="36" x14ac:dyDescent="0.25">
      <c r="A49" s="21" t="s">
        <v>94</v>
      </c>
      <c r="B49" s="240" t="s">
        <v>74</v>
      </c>
      <c r="C49" s="22">
        <v>966921</v>
      </c>
      <c r="D49" s="11">
        <v>967726</v>
      </c>
      <c r="E49" s="11">
        <v>888012</v>
      </c>
    </row>
    <row r="50" spans="1:6" ht="24.75" customHeight="1" x14ac:dyDescent="0.25">
      <c r="A50" s="23" t="s">
        <v>58</v>
      </c>
      <c r="B50" s="245" t="s">
        <v>73</v>
      </c>
      <c r="C50" s="13">
        <f t="shared" ref="C50:E50" si="9">C57+C51+C53+C55</f>
        <v>130792523</v>
      </c>
      <c r="D50" s="13">
        <f t="shared" si="9"/>
        <v>215662173</v>
      </c>
      <c r="E50" s="13">
        <f t="shared" si="9"/>
        <v>99524279</v>
      </c>
    </row>
    <row r="51" spans="1:6" ht="24.75" customHeight="1" x14ac:dyDescent="0.25">
      <c r="A51" s="12" t="s">
        <v>840</v>
      </c>
      <c r="B51" s="259" t="s">
        <v>841</v>
      </c>
      <c r="C51" s="14">
        <f>C52</f>
        <v>2324336</v>
      </c>
      <c r="D51" s="14">
        <f t="shared" ref="D51:E51" si="10">D52</f>
        <v>2359627</v>
      </c>
      <c r="E51" s="14">
        <f t="shared" si="10"/>
        <v>2402292</v>
      </c>
    </row>
    <row r="52" spans="1:6" ht="24.75" customHeight="1" x14ac:dyDescent="0.25">
      <c r="A52" s="8" t="s">
        <v>842</v>
      </c>
      <c r="B52" s="259" t="s">
        <v>843</v>
      </c>
      <c r="C52" s="14">
        <v>2324336</v>
      </c>
      <c r="D52" s="19">
        <v>2359627</v>
      </c>
      <c r="E52" s="11">
        <v>2402292</v>
      </c>
    </row>
    <row r="53" spans="1:6" ht="24.75" customHeight="1" x14ac:dyDescent="0.25">
      <c r="A53" s="12" t="s">
        <v>844</v>
      </c>
      <c r="B53" s="259" t="s">
        <v>845</v>
      </c>
      <c r="C53" s="14">
        <f>C54</f>
        <v>6334881</v>
      </c>
      <c r="D53" s="14">
        <f t="shared" ref="D53:E53" si="11">D54</f>
        <v>5492624</v>
      </c>
      <c r="E53" s="14">
        <f t="shared" si="11"/>
        <v>5211871</v>
      </c>
    </row>
    <row r="54" spans="1:6" ht="24.75" customHeight="1" x14ac:dyDescent="0.25">
      <c r="A54" s="12" t="s">
        <v>846</v>
      </c>
      <c r="B54" s="259" t="s">
        <v>847</v>
      </c>
      <c r="C54" s="14">
        <v>6334881</v>
      </c>
      <c r="D54" s="19">
        <v>5492624</v>
      </c>
      <c r="E54" s="19">
        <v>5211871</v>
      </c>
    </row>
    <row r="55" spans="1:6" ht="24.75" customHeight="1" x14ac:dyDescent="0.25">
      <c r="A55" s="12" t="s">
        <v>848</v>
      </c>
      <c r="B55" s="246" t="s">
        <v>849</v>
      </c>
      <c r="C55" s="260">
        <f>C56</f>
        <v>0</v>
      </c>
      <c r="D55" s="260">
        <f t="shared" ref="D55:E55" si="12">D56</f>
        <v>165737250</v>
      </c>
      <c r="E55" s="260">
        <f t="shared" si="12"/>
        <v>90676154</v>
      </c>
    </row>
    <row r="56" spans="1:6" ht="24.75" customHeight="1" x14ac:dyDescent="0.25">
      <c r="A56" s="12" t="s">
        <v>850</v>
      </c>
      <c r="B56" s="246" t="s">
        <v>851</v>
      </c>
      <c r="C56" s="260">
        <v>0</v>
      </c>
      <c r="D56" s="260">
        <v>165737250</v>
      </c>
      <c r="E56" s="260">
        <v>90676154</v>
      </c>
    </row>
    <row r="57" spans="1:6" ht="24" x14ac:dyDescent="0.25">
      <c r="A57" s="21" t="s">
        <v>59</v>
      </c>
      <c r="B57" s="241" t="s">
        <v>72</v>
      </c>
      <c r="C57" s="14">
        <f>C58</f>
        <v>122133306</v>
      </c>
      <c r="D57" s="14">
        <f>D58</f>
        <v>42072672</v>
      </c>
      <c r="E57" s="14">
        <f>E58</f>
        <v>1233962</v>
      </c>
    </row>
    <row r="58" spans="1:6" ht="24" x14ac:dyDescent="0.25">
      <c r="A58" s="21" t="s">
        <v>60</v>
      </c>
      <c r="B58" s="241" t="s">
        <v>71</v>
      </c>
      <c r="C58" s="24">
        <v>122133306</v>
      </c>
      <c r="D58" s="19">
        <v>42072672</v>
      </c>
      <c r="E58" s="11">
        <v>1233962</v>
      </c>
    </row>
    <row r="59" spans="1:6" ht="24" x14ac:dyDescent="0.25">
      <c r="A59" s="29" t="s">
        <v>53</v>
      </c>
      <c r="B59" s="239" t="s">
        <v>70</v>
      </c>
      <c r="C59" s="10">
        <f>C60+C62+C72+C66+C64+C68+C70</f>
        <v>297005900</v>
      </c>
      <c r="D59" s="10">
        <f t="shared" ref="D59:E59" si="13">D60+D62+D72+D66+D64+D68+D70</f>
        <v>394125768</v>
      </c>
      <c r="E59" s="10">
        <f t="shared" si="13"/>
        <v>390339156</v>
      </c>
    </row>
    <row r="60" spans="1:6" ht="42.75" customHeight="1" x14ac:dyDescent="0.25">
      <c r="A60" s="21" t="s">
        <v>758</v>
      </c>
      <c r="B60" s="241" t="s">
        <v>69</v>
      </c>
      <c r="C60" s="14">
        <f>C61</f>
        <v>88648</v>
      </c>
      <c r="D60" s="14">
        <f>D61</f>
        <v>81570</v>
      </c>
      <c r="E60" s="14">
        <f>E61</f>
        <v>81570</v>
      </c>
    </row>
    <row r="61" spans="1:6" ht="36" x14ac:dyDescent="0.25">
      <c r="A61" s="21" t="s">
        <v>45</v>
      </c>
      <c r="B61" s="241" t="s">
        <v>68</v>
      </c>
      <c r="C61" s="14">
        <v>88648</v>
      </c>
      <c r="D61" s="19">
        <v>81570</v>
      </c>
      <c r="E61" s="11">
        <v>81570</v>
      </c>
    </row>
    <row r="62" spans="1:6" ht="36" x14ac:dyDescent="0.25">
      <c r="A62" s="21" t="s">
        <v>95</v>
      </c>
      <c r="B62" s="241" t="s">
        <v>67</v>
      </c>
      <c r="C62" s="14">
        <f>C63</f>
        <v>4225324</v>
      </c>
      <c r="D62" s="14">
        <f>D63</f>
        <v>4255172</v>
      </c>
      <c r="E62" s="14">
        <f>E63</f>
        <v>4255172</v>
      </c>
    </row>
    <row r="63" spans="1:6" ht="48" x14ac:dyDescent="0.25">
      <c r="A63" s="21" t="s">
        <v>96</v>
      </c>
      <c r="B63" s="241" t="s">
        <v>66</v>
      </c>
      <c r="C63" s="19">
        <v>4225324</v>
      </c>
      <c r="D63" s="19">
        <v>4255172</v>
      </c>
      <c r="E63" s="19">
        <v>4255172</v>
      </c>
    </row>
    <row r="64" spans="1:6" ht="48" x14ac:dyDescent="0.25">
      <c r="A64" s="15" t="s">
        <v>86</v>
      </c>
      <c r="B64" s="241" t="s">
        <v>87</v>
      </c>
      <c r="C64" s="14">
        <f>C65</f>
        <v>2045</v>
      </c>
      <c r="D64" s="14">
        <f>D65</f>
        <v>0</v>
      </c>
      <c r="E64" s="14">
        <f>E65</f>
        <v>0</v>
      </c>
      <c r="F64" s="5"/>
    </row>
    <row r="65" spans="1:7" ht="48" x14ac:dyDescent="0.25">
      <c r="A65" s="15" t="s">
        <v>88</v>
      </c>
      <c r="B65" s="241" t="s">
        <v>89</v>
      </c>
      <c r="C65" s="14">
        <v>2045</v>
      </c>
      <c r="D65" s="19"/>
      <c r="E65" s="11"/>
    </row>
    <row r="66" spans="1:7" ht="61.5" customHeight="1" x14ac:dyDescent="0.25">
      <c r="A66" s="12" t="s">
        <v>622</v>
      </c>
      <c r="B66" s="246" t="s">
        <v>97</v>
      </c>
      <c r="C66" s="19">
        <f>C67</f>
        <v>3374188</v>
      </c>
      <c r="D66" s="19">
        <f>D67</f>
        <v>10122565</v>
      </c>
      <c r="E66" s="19">
        <f>E67</f>
        <v>6748377</v>
      </c>
      <c r="F66" s="4"/>
      <c r="G66" s="5"/>
    </row>
    <row r="67" spans="1:7" ht="48" x14ac:dyDescent="0.25">
      <c r="A67" s="12" t="s">
        <v>621</v>
      </c>
      <c r="B67" s="246" t="s">
        <v>98</v>
      </c>
      <c r="C67" s="19">
        <v>3374188</v>
      </c>
      <c r="D67" s="19">
        <v>10122565</v>
      </c>
      <c r="E67" s="11">
        <v>6748377</v>
      </c>
    </row>
    <row r="68" spans="1:7" ht="96" x14ac:dyDescent="0.25">
      <c r="A68" s="25" t="s">
        <v>852</v>
      </c>
      <c r="B68" s="261" t="s">
        <v>853</v>
      </c>
      <c r="C68" s="19">
        <f>C69</f>
        <v>27185760</v>
      </c>
      <c r="D68" s="19">
        <f t="shared" ref="D68:E68" si="14">D69</f>
        <v>27185760</v>
      </c>
      <c r="E68" s="19">
        <f t="shared" si="14"/>
        <v>27185760</v>
      </c>
    </row>
    <row r="69" spans="1:7" ht="96" x14ac:dyDescent="0.25">
      <c r="A69" s="25" t="s">
        <v>854</v>
      </c>
      <c r="B69" s="261" t="s">
        <v>855</v>
      </c>
      <c r="C69" s="262">
        <v>27185760</v>
      </c>
      <c r="D69" s="19">
        <v>27185760</v>
      </c>
      <c r="E69" s="11">
        <v>27185760</v>
      </c>
    </row>
    <row r="70" spans="1:7" ht="24.75" x14ac:dyDescent="0.25">
      <c r="A70" s="8" t="s">
        <v>856</v>
      </c>
      <c r="B70" s="263" t="s">
        <v>857</v>
      </c>
      <c r="C70" s="14">
        <f>C71</f>
        <v>1601000</v>
      </c>
      <c r="D70" s="14">
        <f t="shared" ref="D70:E70" si="15">D71</f>
        <v>1653730</v>
      </c>
      <c r="E70" s="14">
        <f t="shared" si="15"/>
        <v>1697645</v>
      </c>
    </row>
    <row r="71" spans="1:7" ht="24" x14ac:dyDescent="0.25">
      <c r="A71" s="12" t="s">
        <v>858</v>
      </c>
      <c r="B71" s="264" t="s">
        <v>859</v>
      </c>
      <c r="C71" s="14">
        <v>1601000</v>
      </c>
      <c r="D71" s="11">
        <v>1653730</v>
      </c>
      <c r="E71" s="11">
        <v>1697645</v>
      </c>
    </row>
    <row r="72" spans="1:7" ht="16.5" customHeight="1" x14ac:dyDescent="0.25">
      <c r="A72" s="21" t="s">
        <v>46</v>
      </c>
      <c r="B72" s="241" t="s">
        <v>65</v>
      </c>
      <c r="C72" s="14">
        <f>C73</f>
        <v>260528935</v>
      </c>
      <c r="D72" s="14">
        <f>D73</f>
        <v>350826971</v>
      </c>
      <c r="E72" s="14">
        <f>E73</f>
        <v>350370632</v>
      </c>
    </row>
    <row r="73" spans="1:7" ht="24" x14ac:dyDescent="0.25">
      <c r="A73" s="21" t="s">
        <v>47</v>
      </c>
      <c r="B73" s="241" t="s">
        <v>64</v>
      </c>
      <c r="C73" s="14">
        <v>260528935</v>
      </c>
      <c r="D73" s="11">
        <v>350826971</v>
      </c>
      <c r="E73" s="11">
        <v>350370632</v>
      </c>
    </row>
    <row r="74" spans="1:7" ht="17.25" customHeight="1" x14ac:dyDescent="0.25">
      <c r="A74" s="23" t="s">
        <v>48</v>
      </c>
      <c r="B74" s="245" t="s">
        <v>63</v>
      </c>
      <c r="C74" s="13">
        <f>C75</f>
        <v>946624</v>
      </c>
      <c r="D74" s="13">
        <f t="shared" ref="D74:E74" si="16">D75</f>
        <v>946624</v>
      </c>
      <c r="E74" s="13">
        <f t="shared" si="16"/>
        <v>946624</v>
      </c>
    </row>
    <row r="75" spans="1:7" ht="48" x14ac:dyDescent="0.25">
      <c r="A75" s="21" t="s">
        <v>49</v>
      </c>
      <c r="B75" s="241" t="s">
        <v>62</v>
      </c>
      <c r="C75" s="14">
        <f t="shared" ref="C75:E75" si="17">C76</f>
        <v>946624</v>
      </c>
      <c r="D75" s="14">
        <f t="shared" si="17"/>
        <v>946624</v>
      </c>
      <c r="E75" s="14">
        <f t="shared" si="17"/>
        <v>946624</v>
      </c>
    </row>
    <row r="76" spans="1:7" ht="60" x14ac:dyDescent="0.25">
      <c r="A76" s="21" t="s">
        <v>50</v>
      </c>
      <c r="B76" s="241" t="s">
        <v>61</v>
      </c>
      <c r="C76" s="14">
        <v>946624</v>
      </c>
      <c r="D76" s="11">
        <v>946624</v>
      </c>
      <c r="E76" s="11">
        <v>946624</v>
      </c>
    </row>
    <row r="80" spans="1:7" x14ac:dyDescent="0.25">
      <c r="C80" s="2"/>
    </row>
  </sheetData>
  <mergeCells count="3">
    <mergeCell ref="A7:E7"/>
    <mergeCell ref="A8:E8"/>
    <mergeCell ref="C1:E5"/>
  </mergeCells>
  <pageMargins left="0.70866141732283472" right="0.70866141732283472" top="0.74803149606299213" bottom="0.74803149606299213" header="0.31496062992125984" footer="0.31496062992125984"/>
  <pageSetup paperSize="9" scale="76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84"/>
  <sheetViews>
    <sheetView workbookViewId="0">
      <selection activeCell="A6" sqref="A6:H6"/>
    </sheetView>
  </sheetViews>
  <sheetFormatPr defaultRowHeight="15" x14ac:dyDescent="0.25"/>
  <cols>
    <col min="1" max="1" width="32" customWidth="1"/>
    <col min="4" max="4" width="14.5703125" customWidth="1"/>
    <col min="6" max="6" width="15.140625" customWidth="1"/>
    <col min="7" max="7" width="13.5703125" customWidth="1"/>
    <col min="8" max="8" width="17.7109375" customWidth="1"/>
    <col min="9" max="9" width="14.28515625" customWidth="1"/>
  </cols>
  <sheetData>
    <row r="1" spans="1:8" ht="15" customHeight="1" x14ac:dyDescent="0.25">
      <c r="F1" s="270" t="s">
        <v>888</v>
      </c>
      <c r="G1" s="270"/>
      <c r="H1" s="270"/>
    </row>
    <row r="2" spans="1:8" x14ac:dyDescent="0.25">
      <c r="F2" s="270"/>
      <c r="G2" s="270"/>
      <c r="H2" s="270"/>
    </row>
    <row r="3" spans="1:8" x14ac:dyDescent="0.25">
      <c r="F3" s="270"/>
      <c r="G3" s="270"/>
      <c r="H3" s="270"/>
    </row>
    <row r="4" spans="1:8" x14ac:dyDescent="0.25">
      <c r="F4" s="270"/>
      <c r="G4" s="270"/>
      <c r="H4" s="270"/>
    </row>
    <row r="5" spans="1:8" ht="57" customHeight="1" x14ac:dyDescent="0.25">
      <c r="F5" s="270"/>
      <c r="G5" s="270"/>
      <c r="H5" s="270"/>
    </row>
    <row r="6" spans="1:8" ht="54" customHeight="1" x14ac:dyDescent="0.25">
      <c r="A6" s="277" t="s">
        <v>633</v>
      </c>
      <c r="B6" s="277"/>
      <c r="C6" s="277"/>
      <c r="D6" s="277"/>
      <c r="E6" s="277"/>
      <c r="F6" s="277"/>
      <c r="G6" s="277"/>
      <c r="H6" s="277"/>
    </row>
    <row r="8" spans="1:8" x14ac:dyDescent="0.25">
      <c r="A8" s="34"/>
      <c r="B8" s="34"/>
      <c r="C8" s="34"/>
      <c r="D8" s="35"/>
      <c r="E8" s="34"/>
      <c r="F8" s="276" t="s">
        <v>143</v>
      </c>
      <c r="G8" s="276"/>
      <c r="H8" s="276"/>
    </row>
    <row r="9" spans="1:8" x14ac:dyDescent="0.25">
      <c r="A9" s="36" t="s">
        <v>0</v>
      </c>
      <c r="B9" s="36" t="s">
        <v>144</v>
      </c>
      <c r="C9" s="36" t="s">
        <v>145</v>
      </c>
      <c r="D9" s="37" t="s">
        <v>146</v>
      </c>
      <c r="E9" s="36" t="s">
        <v>147</v>
      </c>
      <c r="F9" s="38" t="s">
        <v>105</v>
      </c>
      <c r="G9" s="38" t="s">
        <v>106</v>
      </c>
      <c r="H9" s="38" t="s">
        <v>628</v>
      </c>
    </row>
    <row r="10" spans="1:8" x14ac:dyDescent="0.25">
      <c r="A10" s="39"/>
      <c r="B10" s="39"/>
      <c r="C10" s="39"/>
      <c r="D10" s="40"/>
      <c r="E10" s="39"/>
      <c r="F10" s="41"/>
      <c r="G10" s="42"/>
      <c r="H10" s="42"/>
    </row>
    <row r="11" spans="1:8" x14ac:dyDescent="0.25">
      <c r="A11" s="48" t="s">
        <v>148</v>
      </c>
      <c r="B11" s="49">
        <v>0</v>
      </c>
      <c r="C11" s="49">
        <v>0</v>
      </c>
      <c r="D11" s="50" t="s">
        <v>149</v>
      </c>
      <c r="E11" s="51">
        <v>0</v>
      </c>
      <c r="F11" s="52">
        <f>F13+F152+F179+F221+F233+F358+F383+F389+F453+F472+F12</f>
        <v>683822871</v>
      </c>
      <c r="G11" s="52">
        <f>G13+G152+G179+G221+G233+G358+G383+G389+G453+G472+G12</f>
        <v>803107027</v>
      </c>
      <c r="H11" s="52">
        <f>H13+H152+H179+H221+H233+H358+H383+H389+H453+H472+H12</f>
        <v>696755799</v>
      </c>
    </row>
    <row r="12" spans="1:8" x14ac:dyDescent="0.25">
      <c r="A12" s="48" t="s">
        <v>150</v>
      </c>
      <c r="B12" s="49"/>
      <c r="C12" s="49"/>
      <c r="D12" s="50"/>
      <c r="E12" s="51"/>
      <c r="F12" s="52"/>
      <c r="G12" s="52">
        <v>4809312</v>
      </c>
      <c r="H12" s="52">
        <v>10297287</v>
      </c>
    </row>
    <row r="13" spans="1:8" ht="24" x14ac:dyDescent="0.25">
      <c r="A13" s="48" t="s">
        <v>151</v>
      </c>
      <c r="B13" s="53" t="s">
        <v>152</v>
      </c>
      <c r="C13" s="49"/>
      <c r="D13" s="50"/>
      <c r="E13" s="50"/>
      <c r="F13" s="52">
        <f>F14+F19+F29+F77+F92+F97+F72</f>
        <v>73288025</v>
      </c>
      <c r="G13" s="52">
        <f t="shared" ref="G13:H13" si="0">G14+G19+G29+G77+G92+G97+G72</f>
        <v>62302447</v>
      </c>
      <c r="H13" s="52">
        <f t="shared" si="0"/>
        <v>62932606</v>
      </c>
    </row>
    <row r="14" spans="1:8" ht="48" x14ac:dyDescent="0.25">
      <c r="A14" s="48" t="s">
        <v>153</v>
      </c>
      <c r="B14" s="53" t="s">
        <v>152</v>
      </c>
      <c r="C14" s="53" t="s">
        <v>154</v>
      </c>
      <c r="D14" s="50"/>
      <c r="E14" s="50"/>
      <c r="F14" s="179">
        <f>F15</f>
        <v>2146000</v>
      </c>
      <c r="G14" s="179">
        <f t="shared" ref="G14:H17" si="1">G15</f>
        <v>2146000</v>
      </c>
      <c r="H14" s="179">
        <f t="shared" si="1"/>
        <v>2146000</v>
      </c>
    </row>
    <row r="15" spans="1:8" ht="24" x14ac:dyDescent="0.25">
      <c r="A15" s="54" t="s">
        <v>155</v>
      </c>
      <c r="B15" s="55" t="s">
        <v>152</v>
      </c>
      <c r="C15" s="55" t="s">
        <v>154</v>
      </c>
      <c r="D15" s="54" t="s">
        <v>156</v>
      </c>
      <c r="E15" s="54"/>
      <c r="F15" s="81">
        <f>F16</f>
        <v>2146000</v>
      </c>
      <c r="G15" s="81">
        <f t="shared" si="1"/>
        <v>2146000</v>
      </c>
      <c r="H15" s="81">
        <f t="shared" si="1"/>
        <v>2146000</v>
      </c>
    </row>
    <row r="16" spans="1:8" x14ac:dyDescent="0.25">
      <c r="A16" s="54" t="s">
        <v>157</v>
      </c>
      <c r="B16" s="55" t="s">
        <v>152</v>
      </c>
      <c r="C16" s="55" t="s">
        <v>154</v>
      </c>
      <c r="D16" s="54" t="s">
        <v>158</v>
      </c>
      <c r="E16" s="54"/>
      <c r="F16" s="81">
        <f>F17</f>
        <v>2146000</v>
      </c>
      <c r="G16" s="81">
        <f t="shared" si="1"/>
        <v>2146000</v>
      </c>
      <c r="H16" s="81">
        <f t="shared" si="1"/>
        <v>2146000</v>
      </c>
    </row>
    <row r="17" spans="1:8" ht="36" x14ac:dyDescent="0.25">
      <c r="A17" s="57" t="s">
        <v>159</v>
      </c>
      <c r="B17" s="55" t="s">
        <v>152</v>
      </c>
      <c r="C17" s="55" t="s">
        <v>154</v>
      </c>
      <c r="D17" s="58" t="s">
        <v>530</v>
      </c>
      <c r="E17" s="54"/>
      <c r="F17" s="81">
        <f>F18</f>
        <v>2146000</v>
      </c>
      <c r="G17" s="81">
        <f t="shared" si="1"/>
        <v>2146000</v>
      </c>
      <c r="H17" s="81">
        <f t="shared" si="1"/>
        <v>2146000</v>
      </c>
    </row>
    <row r="18" spans="1:8" ht="72" x14ac:dyDescent="0.25">
      <c r="A18" s="54" t="s">
        <v>160</v>
      </c>
      <c r="B18" s="55" t="s">
        <v>152</v>
      </c>
      <c r="C18" s="55" t="s">
        <v>154</v>
      </c>
      <c r="D18" s="58" t="s">
        <v>530</v>
      </c>
      <c r="E18" s="54">
        <v>100</v>
      </c>
      <c r="F18" s="81">
        <v>2146000</v>
      </c>
      <c r="G18" s="76">
        <v>2146000</v>
      </c>
      <c r="H18" s="76">
        <v>2146000</v>
      </c>
    </row>
    <row r="19" spans="1:8" ht="60" x14ac:dyDescent="0.25">
      <c r="A19" s="48" t="s">
        <v>161</v>
      </c>
      <c r="B19" s="53" t="s">
        <v>152</v>
      </c>
      <c r="C19" s="53" t="s">
        <v>162</v>
      </c>
      <c r="D19" s="50"/>
      <c r="E19" s="50"/>
      <c r="F19" s="179">
        <f>F20+F25</f>
        <v>987000</v>
      </c>
      <c r="G19" s="179">
        <f>G20+G25</f>
        <v>937000</v>
      </c>
      <c r="H19" s="179">
        <f>H20+H25</f>
        <v>937000</v>
      </c>
    </row>
    <row r="20" spans="1:8" ht="36" x14ac:dyDescent="0.25">
      <c r="A20" s="54" t="s">
        <v>163</v>
      </c>
      <c r="B20" s="55" t="s">
        <v>152</v>
      </c>
      <c r="C20" s="55" t="s">
        <v>162</v>
      </c>
      <c r="D20" s="59" t="s">
        <v>164</v>
      </c>
      <c r="E20" s="54"/>
      <c r="F20" s="81">
        <f>F21</f>
        <v>100000</v>
      </c>
      <c r="G20" s="81">
        <f>G21</f>
        <v>50000</v>
      </c>
      <c r="H20" s="81">
        <f>H21</f>
        <v>50000</v>
      </c>
    </row>
    <row r="21" spans="1:8" ht="72" x14ac:dyDescent="0.25">
      <c r="A21" s="54" t="s">
        <v>165</v>
      </c>
      <c r="B21" s="55" t="s">
        <v>152</v>
      </c>
      <c r="C21" s="55" t="s">
        <v>162</v>
      </c>
      <c r="D21" s="58" t="s">
        <v>166</v>
      </c>
      <c r="E21" s="54"/>
      <c r="F21" s="81">
        <f>F24</f>
        <v>100000</v>
      </c>
      <c r="G21" s="81">
        <f>G24</f>
        <v>50000</v>
      </c>
      <c r="H21" s="81">
        <f>H24</f>
        <v>50000</v>
      </c>
    </row>
    <row r="22" spans="1:8" ht="72" x14ac:dyDescent="0.25">
      <c r="A22" s="60" t="s">
        <v>167</v>
      </c>
      <c r="B22" s="55" t="s">
        <v>152</v>
      </c>
      <c r="C22" s="55" t="s">
        <v>162</v>
      </c>
      <c r="D22" s="58" t="s">
        <v>168</v>
      </c>
      <c r="E22" s="54"/>
      <c r="F22" s="81">
        <f t="shared" ref="F22:H23" si="2">F23</f>
        <v>100000</v>
      </c>
      <c r="G22" s="81">
        <f t="shared" si="2"/>
        <v>50000</v>
      </c>
      <c r="H22" s="81">
        <f t="shared" si="2"/>
        <v>50000</v>
      </c>
    </row>
    <row r="23" spans="1:8" ht="24" x14ac:dyDescent="0.25">
      <c r="A23" s="54" t="s">
        <v>169</v>
      </c>
      <c r="B23" s="55" t="s">
        <v>152</v>
      </c>
      <c r="C23" s="55" t="s">
        <v>162</v>
      </c>
      <c r="D23" s="58" t="s">
        <v>170</v>
      </c>
      <c r="E23" s="54"/>
      <c r="F23" s="81">
        <f t="shared" si="2"/>
        <v>100000</v>
      </c>
      <c r="G23" s="81">
        <f t="shared" si="2"/>
        <v>50000</v>
      </c>
      <c r="H23" s="81">
        <f t="shared" si="2"/>
        <v>50000</v>
      </c>
    </row>
    <row r="24" spans="1:8" ht="36" x14ac:dyDescent="0.25">
      <c r="A24" s="54" t="s">
        <v>171</v>
      </c>
      <c r="B24" s="55" t="s">
        <v>152</v>
      </c>
      <c r="C24" s="55" t="s">
        <v>162</v>
      </c>
      <c r="D24" s="58" t="s">
        <v>170</v>
      </c>
      <c r="E24" s="54">
        <v>200</v>
      </c>
      <c r="F24" s="81">
        <v>100000</v>
      </c>
      <c r="G24" s="76">
        <v>50000</v>
      </c>
      <c r="H24" s="76">
        <v>50000</v>
      </c>
    </row>
    <row r="25" spans="1:8" ht="36" x14ac:dyDescent="0.25">
      <c r="A25" s="57" t="s">
        <v>172</v>
      </c>
      <c r="B25" s="55" t="s">
        <v>152</v>
      </c>
      <c r="C25" s="55" t="s">
        <v>162</v>
      </c>
      <c r="D25" s="54" t="s">
        <v>173</v>
      </c>
      <c r="E25" s="54"/>
      <c r="F25" s="81">
        <f t="shared" ref="F25:H27" si="3">F26</f>
        <v>887000</v>
      </c>
      <c r="G25" s="81">
        <f t="shared" si="3"/>
        <v>887000</v>
      </c>
      <c r="H25" s="81">
        <f t="shared" si="3"/>
        <v>887000</v>
      </c>
    </row>
    <row r="26" spans="1:8" ht="24" x14ac:dyDescent="0.25">
      <c r="A26" s="57" t="s">
        <v>759</v>
      </c>
      <c r="B26" s="55" t="s">
        <v>152</v>
      </c>
      <c r="C26" s="55" t="s">
        <v>162</v>
      </c>
      <c r="D26" s="54" t="s">
        <v>174</v>
      </c>
      <c r="E26" s="54"/>
      <c r="F26" s="81">
        <f t="shared" si="3"/>
        <v>887000</v>
      </c>
      <c r="G26" s="81">
        <f t="shared" si="3"/>
        <v>887000</v>
      </c>
      <c r="H26" s="81">
        <f t="shared" si="3"/>
        <v>887000</v>
      </c>
    </row>
    <row r="27" spans="1:8" ht="36" x14ac:dyDescent="0.25">
      <c r="A27" s="57" t="s">
        <v>159</v>
      </c>
      <c r="B27" s="55" t="s">
        <v>152</v>
      </c>
      <c r="C27" s="55" t="s">
        <v>162</v>
      </c>
      <c r="D27" s="58" t="s">
        <v>175</v>
      </c>
      <c r="E27" s="54"/>
      <c r="F27" s="81">
        <f t="shared" si="3"/>
        <v>887000</v>
      </c>
      <c r="G27" s="81">
        <f t="shared" si="3"/>
        <v>887000</v>
      </c>
      <c r="H27" s="81">
        <f t="shared" si="3"/>
        <v>887000</v>
      </c>
    </row>
    <row r="28" spans="1:8" ht="72" x14ac:dyDescent="0.25">
      <c r="A28" s="54" t="s">
        <v>160</v>
      </c>
      <c r="B28" s="55" t="s">
        <v>152</v>
      </c>
      <c r="C28" s="55" t="s">
        <v>162</v>
      </c>
      <c r="D28" s="58" t="s">
        <v>175</v>
      </c>
      <c r="E28" s="54">
        <v>100</v>
      </c>
      <c r="F28" s="81">
        <v>887000</v>
      </c>
      <c r="G28" s="76">
        <v>887000</v>
      </c>
      <c r="H28" s="76">
        <v>887000</v>
      </c>
    </row>
    <row r="29" spans="1:8" ht="60" x14ac:dyDescent="0.25">
      <c r="A29" s="48" t="s">
        <v>837</v>
      </c>
      <c r="B29" s="53" t="s">
        <v>152</v>
      </c>
      <c r="C29" s="53" t="s">
        <v>176</v>
      </c>
      <c r="D29" s="50"/>
      <c r="E29" s="50"/>
      <c r="F29" s="179">
        <f>F30+F35+F44+F49+F56+F61+F68</f>
        <v>27451406</v>
      </c>
      <c r="G29" s="179">
        <f>G30+G35+G44+G49+G56+G61+G68</f>
        <v>26578631</v>
      </c>
      <c r="H29" s="179">
        <f>H30+H35+H44+H49+H56+H61+H68</f>
        <v>26628018</v>
      </c>
    </row>
    <row r="30" spans="1:8" ht="48" x14ac:dyDescent="0.25">
      <c r="A30" s="57" t="s">
        <v>177</v>
      </c>
      <c r="B30" s="55" t="s">
        <v>152</v>
      </c>
      <c r="C30" s="55" t="s">
        <v>176</v>
      </c>
      <c r="D30" s="59" t="s">
        <v>178</v>
      </c>
      <c r="E30" s="54"/>
      <c r="F30" s="81">
        <f>F31</f>
        <v>50613</v>
      </c>
      <c r="G30" s="81">
        <f>G31</f>
        <v>151838</v>
      </c>
      <c r="H30" s="81">
        <f>H31</f>
        <v>101225</v>
      </c>
    </row>
    <row r="31" spans="1:8" ht="60" x14ac:dyDescent="0.25">
      <c r="A31" s="57" t="s">
        <v>760</v>
      </c>
      <c r="B31" s="55" t="s">
        <v>152</v>
      </c>
      <c r="C31" s="55" t="s">
        <v>176</v>
      </c>
      <c r="D31" s="59" t="s">
        <v>179</v>
      </c>
      <c r="E31" s="54"/>
      <c r="F31" s="81">
        <f t="shared" ref="F31:H33" si="4">F32</f>
        <v>50613</v>
      </c>
      <c r="G31" s="81">
        <f t="shared" si="4"/>
        <v>151838</v>
      </c>
      <c r="H31" s="81">
        <f t="shared" si="4"/>
        <v>101225</v>
      </c>
    </row>
    <row r="32" spans="1:8" ht="72" x14ac:dyDescent="0.25">
      <c r="A32" s="57" t="s">
        <v>673</v>
      </c>
      <c r="B32" s="55" t="s">
        <v>152</v>
      </c>
      <c r="C32" s="55" t="s">
        <v>176</v>
      </c>
      <c r="D32" s="59" t="s">
        <v>180</v>
      </c>
      <c r="E32" s="54"/>
      <c r="F32" s="81">
        <f>33:33</f>
        <v>50613</v>
      </c>
      <c r="G32" s="81">
        <f>33:33</f>
        <v>151838</v>
      </c>
      <c r="H32" s="81">
        <f>33:33</f>
        <v>101225</v>
      </c>
    </row>
    <row r="33" spans="1:8" ht="72" x14ac:dyDescent="0.25">
      <c r="A33" s="57" t="s">
        <v>181</v>
      </c>
      <c r="B33" s="55" t="s">
        <v>152</v>
      </c>
      <c r="C33" s="55" t="s">
        <v>176</v>
      </c>
      <c r="D33" s="59" t="s">
        <v>620</v>
      </c>
      <c r="E33" s="54"/>
      <c r="F33" s="81">
        <f t="shared" si="4"/>
        <v>50613</v>
      </c>
      <c r="G33" s="81">
        <f t="shared" si="4"/>
        <v>151838</v>
      </c>
      <c r="H33" s="81">
        <f t="shared" si="4"/>
        <v>101225</v>
      </c>
    </row>
    <row r="34" spans="1:8" ht="72" x14ac:dyDescent="0.25">
      <c r="A34" s="57" t="s">
        <v>160</v>
      </c>
      <c r="B34" s="55" t="s">
        <v>152</v>
      </c>
      <c r="C34" s="55" t="s">
        <v>176</v>
      </c>
      <c r="D34" s="59" t="s">
        <v>620</v>
      </c>
      <c r="E34" s="54">
        <v>100</v>
      </c>
      <c r="F34" s="81">
        <v>50613</v>
      </c>
      <c r="G34" s="81">
        <v>151838</v>
      </c>
      <c r="H34" s="81">
        <v>101225</v>
      </c>
    </row>
    <row r="35" spans="1:8" ht="36" x14ac:dyDescent="0.25">
      <c r="A35" s="54" t="s">
        <v>163</v>
      </c>
      <c r="B35" s="55" t="s">
        <v>152</v>
      </c>
      <c r="C35" s="55" t="s">
        <v>176</v>
      </c>
      <c r="D35" s="59" t="s">
        <v>182</v>
      </c>
      <c r="E35" s="54"/>
      <c r="F35" s="81">
        <f>F36</f>
        <v>2074000</v>
      </c>
      <c r="G35" s="81">
        <f>G36</f>
        <v>1100000</v>
      </c>
      <c r="H35" s="81">
        <f>H36</f>
        <v>1200000</v>
      </c>
    </row>
    <row r="36" spans="1:8" ht="72" x14ac:dyDescent="0.25">
      <c r="A36" s="54" t="s">
        <v>165</v>
      </c>
      <c r="B36" s="55" t="s">
        <v>152</v>
      </c>
      <c r="C36" s="55" t="s">
        <v>176</v>
      </c>
      <c r="D36" s="58" t="s">
        <v>166</v>
      </c>
      <c r="E36" s="54"/>
      <c r="F36" s="81">
        <f>F41+F37</f>
        <v>2074000</v>
      </c>
      <c r="G36" s="81">
        <f>G41+G37</f>
        <v>1100000</v>
      </c>
      <c r="H36" s="81">
        <f>H41+H37</f>
        <v>1200000</v>
      </c>
    </row>
    <row r="37" spans="1:8" ht="60" x14ac:dyDescent="0.25">
      <c r="A37" s="54" t="s">
        <v>761</v>
      </c>
      <c r="B37" s="55" t="s">
        <v>152</v>
      </c>
      <c r="C37" s="55" t="s">
        <v>176</v>
      </c>
      <c r="D37" s="58" t="s">
        <v>183</v>
      </c>
      <c r="E37" s="54"/>
      <c r="F37" s="81">
        <f>F38</f>
        <v>100000</v>
      </c>
      <c r="G37" s="81">
        <f>G38</f>
        <v>100000</v>
      </c>
      <c r="H37" s="81">
        <f>H38</f>
        <v>100000</v>
      </c>
    </row>
    <row r="38" spans="1:8" ht="24" x14ac:dyDescent="0.25">
      <c r="A38" s="54" t="s">
        <v>169</v>
      </c>
      <c r="B38" s="55" t="s">
        <v>152</v>
      </c>
      <c r="C38" s="55" t="s">
        <v>176</v>
      </c>
      <c r="D38" s="58" t="s">
        <v>184</v>
      </c>
      <c r="E38" s="54"/>
      <c r="F38" s="81">
        <f>F39+F40</f>
        <v>100000</v>
      </c>
      <c r="G38" s="81">
        <f>G39+G40</f>
        <v>100000</v>
      </c>
      <c r="H38" s="81">
        <f>H39+H40</f>
        <v>100000</v>
      </c>
    </row>
    <row r="39" spans="1:8" ht="72" x14ac:dyDescent="0.25">
      <c r="A39" s="54" t="s">
        <v>160</v>
      </c>
      <c r="B39" s="55" t="s">
        <v>152</v>
      </c>
      <c r="C39" s="55" t="s">
        <v>176</v>
      </c>
      <c r="D39" s="58" t="s">
        <v>184</v>
      </c>
      <c r="E39" s="54">
        <v>100</v>
      </c>
      <c r="F39" s="81">
        <v>50000</v>
      </c>
      <c r="G39" s="76">
        <v>50000</v>
      </c>
      <c r="H39" s="76">
        <v>50000</v>
      </c>
    </row>
    <row r="40" spans="1:8" ht="24" x14ac:dyDescent="0.25">
      <c r="A40" s="54" t="s">
        <v>185</v>
      </c>
      <c r="B40" s="55" t="s">
        <v>152</v>
      </c>
      <c r="C40" s="55" t="s">
        <v>176</v>
      </c>
      <c r="D40" s="58" t="s">
        <v>184</v>
      </c>
      <c r="E40" s="54">
        <v>200</v>
      </c>
      <c r="F40" s="81">
        <v>50000</v>
      </c>
      <c r="G40" s="76">
        <v>50000</v>
      </c>
      <c r="H40" s="76">
        <v>50000</v>
      </c>
    </row>
    <row r="41" spans="1:8" ht="72" x14ac:dyDescent="0.25">
      <c r="A41" s="60" t="s">
        <v>167</v>
      </c>
      <c r="B41" s="55" t="s">
        <v>152</v>
      </c>
      <c r="C41" s="55" t="s">
        <v>176</v>
      </c>
      <c r="D41" s="58" t="s">
        <v>168</v>
      </c>
      <c r="E41" s="54"/>
      <c r="F41" s="81">
        <f t="shared" ref="F41:H42" si="5">F42</f>
        <v>1974000</v>
      </c>
      <c r="G41" s="81">
        <f t="shared" si="5"/>
        <v>1000000</v>
      </c>
      <c r="H41" s="81">
        <f t="shared" si="5"/>
        <v>1100000</v>
      </c>
    </row>
    <row r="42" spans="1:8" ht="24" x14ac:dyDescent="0.25">
      <c r="A42" s="54" t="s">
        <v>169</v>
      </c>
      <c r="B42" s="55" t="s">
        <v>152</v>
      </c>
      <c r="C42" s="55" t="s">
        <v>176</v>
      </c>
      <c r="D42" s="58" t="s">
        <v>170</v>
      </c>
      <c r="E42" s="54"/>
      <c r="F42" s="81">
        <f t="shared" si="5"/>
        <v>1974000</v>
      </c>
      <c r="G42" s="81">
        <f t="shared" si="5"/>
        <v>1000000</v>
      </c>
      <c r="H42" s="81">
        <f t="shared" si="5"/>
        <v>1100000</v>
      </c>
    </row>
    <row r="43" spans="1:8" ht="24" x14ac:dyDescent="0.25">
      <c r="A43" s="54" t="s">
        <v>185</v>
      </c>
      <c r="B43" s="55" t="s">
        <v>152</v>
      </c>
      <c r="C43" s="55" t="s">
        <v>176</v>
      </c>
      <c r="D43" s="58" t="s">
        <v>170</v>
      </c>
      <c r="E43" s="54">
        <v>200</v>
      </c>
      <c r="F43" s="63">
        <v>1974000</v>
      </c>
      <c r="G43" s="76">
        <v>1000000</v>
      </c>
      <c r="H43" s="76">
        <v>1100000</v>
      </c>
    </row>
    <row r="44" spans="1:8" ht="36" x14ac:dyDescent="0.25">
      <c r="A44" s="57" t="s">
        <v>186</v>
      </c>
      <c r="B44" s="55" t="s">
        <v>152</v>
      </c>
      <c r="C44" s="55" t="s">
        <v>176</v>
      </c>
      <c r="D44" s="54" t="s">
        <v>187</v>
      </c>
      <c r="E44" s="54"/>
      <c r="F44" s="81">
        <f>F45</f>
        <v>246211</v>
      </c>
      <c r="G44" s="81">
        <f t="shared" ref="G44:H47" si="6">G45</f>
        <v>246211</v>
      </c>
      <c r="H44" s="81">
        <f t="shared" si="6"/>
        <v>246211</v>
      </c>
    </row>
    <row r="45" spans="1:8" ht="72" x14ac:dyDescent="0.25">
      <c r="A45" s="54" t="s">
        <v>188</v>
      </c>
      <c r="B45" s="55" t="s">
        <v>152</v>
      </c>
      <c r="C45" s="55" t="s">
        <v>176</v>
      </c>
      <c r="D45" s="54" t="s">
        <v>189</v>
      </c>
      <c r="E45" s="54"/>
      <c r="F45" s="81">
        <f>F46</f>
        <v>246211</v>
      </c>
      <c r="G45" s="81">
        <f t="shared" si="6"/>
        <v>246211</v>
      </c>
      <c r="H45" s="81">
        <f t="shared" si="6"/>
        <v>246211</v>
      </c>
    </row>
    <row r="46" spans="1:8" ht="48" x14ac:dyDescent="0.25">
      <c r="A46" s="57" t="s">
        <v>190</v>
      </c>
      <c r="B46" s="55" t="s">
        <v>152</v>
      </c>
      <c r="C46" s="55" t="s">
        <v>176</v>
      </c>
      <c r="D46" s="54" t="s">
        <v>191</v>
      </c>
      <c r="E46" s="54"/>
      <c r="F46" s="81">
        <f>F47</f>
        <v>246211</v>
      </c>
      <c r="G46" s="81">
        <f t="shared" si="6"/>
        <v>246211</v>
      </c>
      <c r="H46" s="81">
        <f t="shared" si="6"/>
        <v>246211</v>
      </c>
    </row>
    <row r="47" spans="1:8" ht="36" x14ac:dyDescent="0.25">
      <c r="A47" s="57" t="s">
        <v>192</v>
      </c>
      <c r="B47" s="55" t="s">
        <v>152</v>
      </c>
      <c r="C47" s="55" t="s">
        <v>176</v>
      </c>
      <c r="D47" s="54" t="s">
        <v>193</v>
      </c>
      <c r="E47" s="54"/>
      <c r="F47" s="81">
        <f>F48</f>
        <v>246211</v>
      </c>
      <c r="G47" s="81">
        <f t="shared" si="6"/>
        <v>246211</v>
      </c>
      <c r="H47" s="81">
        <f t="shared" si="6"/>
        <v>246211</v>
      </c>
    </row>
    <row r="48" spans="1:8" ht="72" x14ac:dyDescent="0.25">
      <c r="A48" s="54" t="s">
        <v>160</v>
      </c>
      <c r="B48" s="55" t="s">
        <v>152</v>
      </c>
      <c r="C48" s="55" t="s">
        <v>176</v>
      </c>
      <c r="D48" s="54" t="s">
        <v>193</v>
      </c>
      <c r="E48" s="54">
        <v>100</v>
      </c>
      <c r="F48" s="63">
        <v>246211</v>
      </c>
      <c r="G48" s="76">
        <v>246211</v>
      </c>
      <c r="H48" s="76">
        <v>246211</v>
      </c>
    </row>
    <row r="49" spans="1:8" ht="48" x14ac:dyDescent="0.25">
      <c r="A49" s="57" t="s">
        <v>684</v>
      </c>
      <c r="B49" s="61" t="s">
        <v>152</v>
      </c>
      <c r="C49" s="61" t="s">
        <v>176</v>
      </c>
      <c r="D49" s="54" t="s">
        <v>195</v>
      </c>
      <c r="E49" s="80"/>
      <c r="F49" s="81">
        <f t="shared" ref="F49:H50" si="7">F50</f>
        <v>946626</v>
      </c>
      <c r="G49" s="81">
        <f t="shared" si="7"/>
        <v>946626</v>
      </c>
      <c r="H49" s="81">
        <f t="shared" si="7"/>
        <v>946626</v>
      </c>
    </row>
    <row r="50" spans="1:8" ht="84" x14ac:dyDescent="0.25">
      <c r="A50" s="54" t="s">
        <v>762</v>
      </c>
      <c r="B50" s="61" t="s">
        <v>152</v>
      </c>
      <c r="C50" s="61" t="s">
        <v>176</v>
      </c>
      <c r="D50" s="54" t="s">
        <v>196</v>
      </c>
      <c r="E50" s="80"/>
      <c r="F50" s="81">
        <f t="shared" si="7"/>
        <v>946626</v>
      </c>
      <c r="G50" s="81">
        <f t="shared" si="7"/>
        <v>946626</v>
      </c>
      <c r="H50" s="81">
        <f t="shared" si="7"/>
        <v>946626</v>
      </c>
    </row>
    <row r="51" spans="1:8" ht="84" x14ac:dyDescent="0.25">
      <c r="A51" s="57" t="s">
        <v>197</v>
      </c>
      <c r="B51" s="61" t="s">
        <v>152</v>
      </c>
      <c r="C51" s="61" t="s">
        <v>176</v>
      </c>
      <c r="D51" s="54" t="s">
        <v>198</v>
      </c>
      <c r="E51" s="80"/>
      <c r="F51" s="81">
        <f>F54+F52</f>
        <v>946626</v>
      </c>
      <c r="G51" s="81">
        <f>G54+G52</f>
        <v>946626</v>
      </c>
      <c r="H51" s="81">
        <f>H54+H52</f>
        <v>946626</v>
      </c>
    </row>
    <row r="52" spans="1:8" ht="60" x14ac:dyDescent="0.25">
      <c r="A52" s="57" t="s">
        <v>199</v>
      </c>
      <c r="B52" s="61" t="s">
        <v>152</v>
      </c>
      <c r="C52" s="61" t="s">
        <v>176</v>
      </c>
      <c r="D52" s="54" t="s">
        <v>200</v>
      </c>
      <c r="E52" s="80"/>
      <c r="F52" s="81">
        <f>F53</f>
        <v>473313</v>
      </c>
      <c r="G52" s="81">
        <f>G53</f>
        <v>473313</v>
      </c>
      <c r="H52" s="81">
        <f>H53</f>
        <v>473313</v>
      </c>
    </row>
    <row r="53" spans="1:8" ht="72" x14ac:dyDescent="0.25">
      <c r="A53" s="57" t="s">
        <v>160</v>
      </c>
      <c r="B53" s="61" t="s">
        <v>152</v>
      </c>
      <c r="C53" s="61" t="s">
        <v>176</v>
      </c>
      <c r="D53" s="54" t="s">
        <v>200</v>
      </c>
      <c r="E53" s="80" t="s">
        <v>201</v>
      </c>
      <c r="F53" s="81">
        <v>473313</v>
      </c>
      <c r="G53" s="81">
        <v>473313</v>
      </c>
      <c r="H53" s="81">
        <v>473313</v>
      </c>
    </row>
    <row r="54" spans="1:8" ht="48" x14ac:dyDescent="0.25">
      <c r="A54" s="57" t="s">
        <v>202</v>
      </c>
      <c r="B54" s="55" t="s">
        <v>152</v>
      </c>
      <c r="C54" s="55" t="s">
        <v>176</v>
      </c>
      <c r="D54" s="58" t="s">
        <v>203</v>
      </c>
      <c r="E54" s="54"/>
      <c r="F54" s="81">
        <f>F55</f>
        <v>473313</v>
      </c>
      <c r="G54" s="81">
        <f>G55</f>
        <v>473313</v>
      </c>
      <c r="H54" s="81">
        <f>H55</f>
        <v>473313</v>
      </c>
    </row>
    <row r="55" spans="1:8" ht="72" x14ac:dyDescent="0.25">
      <c r="A55" s="54" t="s">
        <v>160</v>
      </c>
      <c r="B55" s="55" t="s">
        <v>152</v>
      </c>
      <c r="C55" s="55" t="s">
        <v>176</v>
      </c>
      <c r="D55" s="58" t="s">
        <v>203</v>
      </c>
      <c r="E55" s="54">
        <v>100</v>
      </c>
      <c r="F55" s="81">
        <v>473313</v>
      </c>
      <c r="G55" s="76">
        <v>473313</v>
      </c>
      <c r="H55" s="76">
        <v>473313</v>
      </c>
    </row>
    <row r="56" spans="1:8" ht="36" x14ac:dyDescent="0.25">
      <c r="A56" s="57" t="s">
        <v>204</v>
      </c>
      <c r="B56" s="61" t="s">
        <v>152</v>
      </c>
      <c r="C56" s="61" t="s">
        <v>176</v>
      </c>
      <c r="D56" s="54" t="s">
        <v>205</v>
      </c>
      <c r="E56" s="80"/>
      <c r="F56" s="81">
        <f>F57</f>
        <v>473313</v>
      </c>
      <c r="G56" s="81">
        <f t="shared" ref="G56:H59" si="8">G57</f>
        <v>473313</v>
      </c>
      <c r="H56" s="81">
        <f t="shared" si="8"/>
        <v>473313</v>
      </c>
    </row>
    <row r="57" spans="1:8" ht="60" x14ac:dyDescent="0.25">
      <c r="A57" s="57" t="s">
        <v>206</v>
      </c>
      <c r="B57" s="61" t="s">
        <v>152</v>
      </c>
      <c r="C57" s="61" t="s">
        <v>176</v>
      </c>
      <c r="D57" s="54" t="s">
        <v>207</v>
      </c>
      <c r="E57" s="80"/>
      <c r="F57" s="81">
        <f>F58</f>
        <v>473313</v>
      </c>
      <c r="G57" s="81">
        <f t="shared" si="8"/>
        <v>473313</v>
      </c>
      <c r="H57" s="81">
        <f t="shared" si="8"/>
        <v>473313</v>
      </c>
    </row>
    <row r="58" spans="1:8" ht="60" x14ac:dyDescent="0.25">
      <c r="A58" s="57" t="s">
        <v>208</v>
      </c>
      <c r="B58" s="61" t="s">
        <v>152</v>
      </c>
      <c r="C58" s="61" t="s">
        <v>176</v>
      </c>
      <c r="D58" s="54" t="s">
        <v>685</v>
      </c>
      <c r="E58" s="80"/>
      <c r="F58" s="81">
        <f>F59</f>
        <v>473313</v>
      </c>
      <c r="G58" s="81">
        <f t="shared" si="8"/>
        <v>473313</v>
      </c>
      <c r="H58" s="81">
        <f t="shared" si="8"/>
        <v>473313</v>
      </c>
    </row>
    <row r="59" spans="1:8" ht="48" x14ac:dyDescent="0.25">
      <c r="A59" s="54" t="s">
        <v>209</v>
      </c>
      <c r="B59" s="61" t="s">
        <v>152</v>
      </c>
      <c r="C59" s="61" t="s">
        <v>176</v>
      </c>
      <c r="D59" s="54" t="s">
        <v>686</v>
      </c>
      <c r="E59" s="80"/>
      <c r="F59" s="81">
        <f>F60</f>
        <v>473313</v>
      </c>
      <c r="G59" s="81">
        <f t="shared" si="8"/>
        <v>473313</v>
      </c>
      <c r="H59" s="81">
        <f t="shared" si="8"/>
        <v>473313</v>
      </c>
    </row>
    <row r="60" spans="1:8" ht="72" x14ac:dyDescent="0.25">
      <c r="A60" s="57" t="s">
        <v>160</v>
      </c>
      <c r="B60" s="61" t="s">
        <v>152</v>
      </c>
      <c r="C60" s="61" t="s">
        <v>176</v>
      </c>
      <c r="D60" s="54" t="s">
        <v>686</v>
      </c>
      <c r="E60" s="80" t="s">
        <v>201</v>
      </c>
      <c r="F60" s="81">
        <v>473313</v>
      </c>
      <c r="G60" s="76">
        <v>473313</v>
      </c>
      <c r="H60" s="76">
        <v>473313</v>
      </c>
    </row>
    <row r="61" spans="1:8" ht="24" x14ac:dyDescent="0.25">
      <c r="A61" s="57" t="s">
        <v>210</v>
      </c>
      <c r="B61" s="55" t="s">
        <v>152</v>
      </c>
      <c r="C61" s="55" t="s">
        <v>176</v>
      </c>
      <c r="D61" s="54" t="s">
        <v>211</v>
      </c>
      <c r="E61" s="54"/>
      <c r="F61" s="81">
        <f>F62</f>
        <v>23613312</v>
      </c>
      <c r="G61" s="81">
        <f>G62</f>
        <v>23613312</v>
      </c>
      <c r="H61" s="81">
        <f>H62</f>
        <v>23613312</v>
      </c>
    </row>
    <row r="62" spans="1:8" ht="36" x14ac:dyDescent="0.25">
      <c r="A62" s="57" t="s">
        <v>212</v>
      </c>
      <c r="B62" s="55" t="s">
        <v>152</v>
      </c>
      <c r="C62" s="55" t="s">
        <v>176</v>
      </c>
      <c r="D62" s="54" t="s">
        <v>213</v>
      </c>
      <c r="E62" s="54"/>
      <c r="F62" s="81">
        <f>F63+F66</f>
        <v>23613312</v>
      </c>
      <c r="G62" s="81">
        <f>G63+G66</f>
        <v>23613312</v>
      </c>
      <c r="H62" s="81">
        <f>H63+H66</f>
        <v>23613312</v>
      </c>
    </row>
    <row r="63" spans="1:8" ht="36" x14ac:dyDescent="0.25">
      <c r="A63" s="57" t="s">
        <v>159</v>
      </c>
      <c r="B63" s="55" t="s">
        <v>152</v>
      </c>
      <c r="C63" s="55" t="s">
        <v>176</v>
      </c>
      <c r="D63" s="54" t="s">
        <v>214</v>
      </c>
      <c r="E63" s="54"/>
      <c r="F63" s="81">
        <f>F64+F65</f>
        <v>23140000</v>
      </c>
      <c r="G63" s="81">
        <f>G64+G65</f>
        <v>23140000</v>
      </c>
      <c r="H63" s="81">
        <f>H64+H65</f>
        <v>23140000</v>
      </c>
    </row>
    <row r="64" spans="1:8" ht="72" x14ac:dyDescent="0.25">
      <c r="A64" s="54" t="s">
        <v>160</v>
      </c>
      <c r="B64" s="55" t="s">
        <v>152</v>
      </c>
      <c r="C64" s="55" t="s">
        <v>176</v>
      </c>
      <c r="D64" s="54" t="s">
        <v>214</v>
      </c>
      <c r="E64" s="54">
        <v>100</v>
      </c>
      <c r="F64" s="76">
        <v>23140000</v>
      </c>
      <c r="G64" s="76">
        <v>23140000</v>
      </c>
      <c r="H64" s="76">
        <v>23140000</v>
      </c>
    </row>
    <row r="65" spans="1:8" x14ac:dyDescent="0.25">
      <c r="A65" s="54" t="s">
        <v>215</v>
      </c>
      <c r="B65" s="55" t="s">
        <v>152</v>
      </c>
      <c r="C65" s="55" t="s">
        <v>176</v>
      </c>
      <c r="D65" s="54" t="s">
        <v>216</v>
      </c>
      <c r="E65" s="54">
        <v>800</v>
      </c>
      <c r="F65" s="76"/>
      <c r="G65" s="76"/>
      <c r="H65" s="76"/>
    </row>
    <row r="66" spans="1:8" ht="36" x14ac:dyDescent="0.25">
      <c r="A66" s="57" t="s">
        <v>217</v>
      </c>
      <c r="B66" s="55" t="s">
        <v>152</v>
      </c>
      <c r="C66" s="55" t="s">
        <v>176</v>
      </c>
      <c r="D66" s="54" t="s">
        <v>218</v>
      </c>
      <c r="E66" s="54"/>
      <c r="F66" s="81">
        <f>F67</f>
        <v>473312</v>
      </c>
      <c r="G66" s="81">
        <f>G67</f>
        <v>473312</v>
      </c>
      <c r="H66" s="81">
        <f>H67</f>
        <v>473312</v>
      </c>
    </row>
    <row r="67" spans="1:8" ht="72" x14ac:dyDescent="0.25">
      <c r="A67" s="54" t="s">
        <v>160</v>
      </c>
      <c r="B67" s="55" t="s">
        <v>152</v>
      </c>
      <c r="C67" s="55" t="s">
        <v>176</v>
      </c>
      <c r="D67" s="54" t="s">
        <v>218</v>
      </c>
      <c r="E67" s="54">
        <v>100</v>
      </c>
      <c r="F67" s="81">
        <v>473312</v>
      </c>
      <c r="G67" s="76">
        <v>473312</v>
      </c>
      <c r="H67" s="76">
        <v>473312</v>
      </c>
    </row>
    <row r="68" spans="1:8" ht="24" x14ac:dyDescent="0.25">
      <c r="A68" s="57" t="s">
        <v>219</v>
      </c>
      <c r="B68" s="55" t="s">
        <v>152</v>
      </c>
      <c r="C68" s="55" t="s">
        <v>176</v>
      </c>
      <c r="D68" s="54" t="s">
        <v>220</v>
      </c>
      <c r="E68" s="54"/>
      <c r="F68" s="81">
        <f>F69</f>
        <v>47331</v>
      </c>
      <c r="G68" s="81">
        <f t="shared" ref="G68:H70" si="9">G69</f>
        <v>47331</v>
      </c>
      <c r="H68" s="81">
        <f t="shared" si="9"/>
        <v>47331</v>
      </c>
    </row>
    <row r="69" spans="1:8" ht="24" x14ac:dyDescent="0.25">
      <c r="A69" s="54" t="s">
        <v>299</v>
      </c>
      <c r="B69" s="55" t="s">
        <v>152</v>
      </c>
      <c r="C69" s="55" t="s">
        <v>176</v>
      </c>
      <c r="D69" s="54" t="s">
        <v>300</v>
      </c>
      <c r="E69" s="54"/>
      <c r="F69" s="81">
        <f>F70</f>
        <v>47331</v>
      </c>
      <c r="G69" s="81">
        <f t="shared" si="9"/>
        <v>47331</v>
      </c>
      <c r="H69" s="81">
        <f t="shared" si="9"/>
        <v>47331</v>
      </c>
    </row>
    <row r="70" spans="1:8" ht="72" x14ac:dyDescent="0.25">
      <c r="A70" s="54" t="s">
        <v>221</v>
      </c>
      <c r="B70" s="55" t="s">
        <v>152</v>
      </c>
      <c r="C70" s="55" t="s">
        <v>176</v>
      </c>
      <c r="D70" s="54" t="s">
        <v>763</v>
      </c>
      <c r="E70" s="54"/>
      <c r="F70" s="81">
        <f>F71</f>
        <v>47331</v>
      </c>
      <c r="G70" s="81">
        <f t="shared" si="9"/>
        <v>47331</v>
      </c>
      <c r="H70" s="81">
        <f t="shared" si="9"/>
        <v>47331</v>
      </c>
    </row>
    <row r="71" spans="1:8" ht="72" x14ac:dyDescent="0.25">
      <c r="A71" s="54" t="s">
        <v>160</v>
      </c>
      <c r="B71" s="55" t="s">
        <v>152</v>
      </c>
      <c r="C71" s="55" t="s">
        <v>176</v>
      </c>
      <c r="D71" s="54" t="s">
        <v>763</v>
      </c>
      <c r="E71" s="54">
        <v>100</v>
      </c>
      <c r="F71" s="81">
        <v>47331</v>
      </c>
      <c r="G71" s="76">
        <v>47331</v>
      </c>
      <c r="H71" s="76">
        <v>47331</v>
      </c>
    </row>
    <row r="72" spans="1:8" x14ac:dyDescent="0.25">
      <c r="A72" s="50" t="s">
        <v>222</v>
      </c>
      <c r="B72" s="53" t="s">
        <v>152</v>
      </c>
      <c r="C72" s="53" t="s">
        <v>223</v>
      </c>
      <c r="D72" s="50"/>
      <c r="E72" s="50"/>
      <c r="F72" s="179">
        <f>F73</f>
        <v>2045</v>
      </c>
      <c r="G72" s="179">
        <f>G73</f>
        <v>0</v>
      </c>
      <c r="H72" s="179">
        <f>H73</f>
        <v>0</v>
      </c>
    </row>
    <row r="73" spans="1:8" ht="36" x14ac:dyDescent="0.25">
      <c r="A73" s="54" t="s">
        <v>291</v>
      </c>
      <c r="B73" s="55" t="s">
        <v>152</v>
      </c>
      <c r="C73" s="55" t="s">
        <v>223</v>
      </c>
      <c r="D73" s="54" t="s">
        <v>292</v>
      </c>
      <c r="E73" s="54"/>
      <c r="F73" s="81">
        <f>F75</f>
        <v>2045</v>
      </c>
      <c r="G73" s="81">
        <f>G75</f>
        <v>0</v>
      </c>
      <c r="H73" s="81">
        <f>H75</f>
        <v>0</v>
      </c>
    </row>
    <row r="74" spans="1:8" ht="24" x14ac:dyDescent="0.25">
      <c r="A74" s="54" t="s">
        <v>293</v>
      </c>
      <c r="B74" s="55" t="s">
        <v>152</v>
      </c>
      <c r="C74" s="55" t="s">
        <v>223</v>
      </c>
      <c r="D74" s="54" t="s">
        <v>294</v>
      </c>
      <c r="E74" s="54"/>
      <c r="F74" s="81">
        <f t="shared" ref="F74:H75" si="10">F75</f>
        <v>2045</v>
      </c>
      <c r="G74" s="81">
        <f t="shared" si="10"/>
        <v>0</v>
      </c>
      <c r="H74" s="81">
        <f t="shared" si="10"/>
        <v>0</v>
      </c>
    </row>
    <row r="75" spans="1:8" ht="60" x14ac:dyDescent="0.25">
      <c r="A75" s="54" t="s">
        <v>224</v>
      </c>
      <c r="B75" s="55" t="s">
        <v>152</v>
      </c>
      <c r="C75" s="55" t="s">
        <v>223</v>
      </c>
      <c r="D75" s="62" t="s">
        <v>532</v>
      </c>
      <c r="E75" s="54"/>
      <c r="F75" s="81">
        <f t="shared" si="10"/>
        <v>2045</v>
      </c>
      <c r="G75" s="81">
        <f t="shared" si="10"/>
        <v>0</v>
      </c>
      <c r="H75" s="81">
        <f t="shared" si="10"/>
        <v>0</v>
      </c>
    </row>
    <row r="76" spans="1:8" ht="24" x14ac:dyDescent="0.25">
      <c r="A76" s="54" t="s">
        <v>185</v>
      </c>
      <c r="B76" s="55" t="s">
        <v>152</v>
      </c>
      <c r="C76" s="55" t="s">
        <v>223</v>
      </c>
      <c r="D76" s="62" t="s">
        <v>532</v>
      </c>
      <c r="E76" s="54">
        <v>200</v>
      </c>
      <c r="F76" s="81">
        <v>2045</v>
      </c>
      <c r="G76" s="76"/>
      <c r="H76" s="76"/>
    </row>
    <row r="77" spans="1:8" ht="60" x14ac:dyDescent="0.25">
      <c r="A77" s="48" t="s">
        <v>226</v>
      </c>
      <c r="B77" s="53" t="s">
        <v>152</v>
      </c>
      <c r="C77" s="53" t="s">
        <v>227</v>
      </c>
      <c r="D77" s="50"/>
      <c r="E77" s="50"/>
      <c r="F77" s="179">
        <f>F78+F85</f>
        <v>4262778</v>
      </c>
      <c r="G77" s="179">
        <f>G78+G85</f>
        <v>4262778</v>
      </c>
      <c r="H77" s="179">
        <f>H78+H85</f>
        <v>4262778</v>
      </c>
    </row>
    <row r="78" spans="1:8" ht="108" x14ac:dyDescent="0.25">
      <c r="A78" s="54" t="s">
        <v>824</v>
      </c>
      <c r="B78" s="55" t="s">
        <v>152</v>
      </c>
      <c r="C78" s="55" t="s">
        <v>227</v>
      </c>
      <c r="D78" s="54" t="s">
        <v>228</v>
      </c>
      <c r="E78" s="54"/>
      <c r="F78" s="81">
        <f>F79</f>
        <v>3179466</v>
      </c>
      <c r="G78" s="81">
        <f t="shared" ref="G78:H81" si="11">G79</f>
        <v>3179466</v>
      </c>
      <c r="H78" s="81">
        <f t="shared" si="11"/>
        <v>3179466</v>
      </c>
    </row>
    <row r="79" spans="1:8" ht="114.75" customHeight="1" x14ac:dyDescent="0.25">
      <c r="A79" s="54" t="s">
        <v>799</v>
      </c>
      <c r="B79" s="55" t="s">
        <v>152</v>
      </c>
      <c r="C79" s="55" t="s">
        <v>227</v>
      </c>
      <c r="D79" s="54" t="s">
        <v>229</v>
      </c>
      <c r="E79" s="54"/>
      <c r="F79" s="81">
        <f>F80</f>
        <v>3179466</v>
      </c>
      <c r="G79" s="81">
        <f t="shared" si="11"/>
        <v>3179466</v>
      </c>
      <c r="H79" s="81">
        <f t="shared" si="11"/>
        <v>3179466</v>
      </c>
    </row>
    <row r="80" spans="1:8" ht="48" x14ac:dyDescent="0.25">
      <c r="A80" s="57" t="s">
        <v>230</v>
      </c>
      <c r="B80" s="55" t="s">
        <v>152</v>
      </c>
      <c r="C80" s="55" t="s">
        <v>227</v>
      </c>
      <c r="D80" s="54" t="s">
        <v>231</v>
      </c>
      <c r="E80" s="54"/>
      <c r="F80" s="81">
        <f>F81+F83</f>
        <v>3179466</v>
      </c>
      <c r="G80" s="81">
        <f t="shared" ref="G80:H80" si="12">G81+G83</f>
        <v>3179466</v>
      </c>
      <c r="H80" s="81">
        <f t="shared" si="12"/>
        <v>3179466</v>
      </c>
    </row>
    <row r="81" spans="1:8" ht="36" x14ac:dyDescent="0.25">
      <c r="A81" s="57" t="s">
        <v>159</v>
      </c>
      <c r="B81" s="55" t="s">
        <v>152</v>
      </c>
      <c r="C81" s="55" t="s">
        <v>227</v>
      </c>
      <c r="D81" s="54" t="s">
        <v>232</v>
      </c>
      <c r="E81" s="54"/>
      <c r="F81" s="81">
        <f>F82</f>
        <v>3170000</v>
      </c>
      <c r="G81" s="81">
        <f t="shared" si="11"/>
        <v>3170000</v>
      </c>
      <c r="H81" s="81">
        <f t="shared" si="11"/>
        <v>3170000</v>
      </c>
    </row>
    <row r="82" spans="1:8" ht="71.25" customHeight="1" x14ac:dyDescent="0.25">
      <c r="A82" s="57" t="s">
        <v>160</v>
      </c>
      <c r="B82" s="55" t="s">
        <v>152</v>
      </c>
      <c r="C82" s="55" t="s">
        <v>227</v>
      </c>
      <c r="D82" s="54" t="s">
        <v>232</v>
      </c>
      <c r="E82" s="54">
        <v>100</v>
      </c>
      <c r="F82" s="63">
        <v>3170000</v>
      </c>
      <c r="G82" s="63">
        <v>3170000</v>
      </c>
      <c r="H82" s="63">
        <v>3170000</v>
      </c>
    </row>
    <row r="83" spans="1:8" ht="71.25" customHeight="1" x14ac:dyDescent="0.25">
      <c r="A83" s="92" t="s">
        <v>659</v>
      </c>
      <c r="B83" s="55" t="s">
        <v>152</v>
      </c>
      <c r="C83" s="55" t="s">
        <v>227</v>
      </c>
      <c r="D83" s="54" t="s">
        <v>658</v>
      </c>
      <c r="E83" s="54"/>
      <c r="F83" s="63">
        <f>F84</f>
        <v>9466</v>
      </c>
      <c r="G83" s="63">
        <f t="shared" ref="G83:H83" si="13">G84</f>
        <v>9466</v>
      </c>
      <c r="H83" s="63">
        <f t="shared" si="13"/>
        <v>9466</v>
      </c>
    </row>
    <row r="84" spans="1:8" ht="71.25" customHeight="1" x14ac:dyDescent="0.25">
      <c r="A84" s="57" t="s">
        <v>160</v>
      </c>
      <c r="B84" s="55" t="s">
        <v>252</v>
      </c>
      <c r="C84" s="55" t="s">
        <v>227</v>
      </c>
      <c r="D84" s="54" t="s">
        <v>658</v>
      </c>
      <c r="E84" s="54">
        <v>100</v>
      </c>
      <c r="F84" s="63">
        <v>9466</v>
      </c>
      <c r="G84" s="63">
        <v>9466</v>
      </c>
      <c r="H84" s="63">
        <v>9466</v>
      </c>
    </row>
    <row r="85" spans="1:8" ht="36" x14ac:dyDescent="0.25">
      <c r="A85" s="64" t="s">
        <v>233</v>
      </c>
      <c r="B85" s="55" t="s">
        <v>152</v>
      </c>
      <c r="C85" s="55" t="s">
        <v>227</v>
      </c>
      <c r="D85" s="54" t="s">
        <v>234</v>
      </c>
      <c r="E85" s="54"/>
      <c r="F85" s="63">
        <f>F86+F89</f>
        <v>1083312</v>
      </c>
      <c r="G85" s="63">
        <f>G86+G89</f>
        <v>1083312</v>
      </c>
      <c r="H85" s="63">
        <f>H86+H89</f>
        <v>1083312</v>
      </c>
    </row>
    <row r="86" spans="1:8" ht="24" x14ac:dyDescent="0.25">
      <c r="A86" s="64" t="s">
        <v>235</v>
      </c>
      <c r="B86" s="55" t="s">
        <v>152</v>
      </c>
      <c r="C86" s="55" t="s">
        <v>227</v>
      </c>
      <c r="D86" s="54" t="s">
        <v>236</v>
      </c>
      <c r="E86" s="54"/>
      <c r="F86" s="63">
        <f t="shared" ref="F86:H87" si="14">F87</f>
        <v>610000</v>
      </c>
      <c r="G86" s="63">
        <f t="shared" si="14"/>
        <v>610000</v>
      </c>
      <c r="H86" s="63">
        <f t="shared" si="14"/>
        <v>610000</v>
      </c>
    </row>
    <row r="87" spans="1:8" ht="36" x14ac:dyDescent="0.25">
      <c r="A87" s="64" t="s">
        <v>159</v>
      </c>
      <c r="B87" s="55" t="s">
        <v>152</v>
      </c>
      <c r="C87" s="55" t="s">
        <v>227</v>
      </c>
      <c r="D87" s="54" t="s">
        <v>237</v>
      </c>
      <c r="E87" s="54"/>
      <c r="F87" s="63">
        <f t="shared" si="14"/>
        <v>610000</v>
      </c>
      <c r="G87" s="63">
        <f t="shared" si="14"/>
        <v>610000</v>
      </c>
      <c r="H87" s="63">
        <f t="shared" si="14"/>
        <v>610000</v>
      </c>
    </row>
    <row r="88" spans="1:8" ht="72" x14ac:dyDescent="0.25">
      <c r="A88" s="64" t="s">
        <v>160</v>
      </c>
      <c r="B88" s="55" t="s">
        <v>152</v>
      </c>
      <c r="C88" s="55" t="s">
        <v>227</v>
      </c>
      <c r="D88" s="54" t="s">
        <v>237</v>
      </c>
      <c r="E88" s="54">
        <v>100</v>
      </c>
      <c r="F88" s="63">
        <v>610000</v>
      </c>
      <c r="G88" s="76">
        <v>610000</v>
      </c>
      <c r="H88" s="76">
        <v>610000</v>
      </c>
    </row>
    <row r="89" spans="1:8" ht="24" x14ac:dyDescent="0.25">
      <c r="A89" s="64" t="s">
        <v>238</v>
      </c>
      <c r="B89" s="55" t="s">
        <v>152</v>
      </c>
      <c r="C89" s="55" t="s">
        <v>227</v>
      </c>
      <c r="D89" s="54" t="s">
        <v>239</v>
      </c>
      <c r="E89" s="54"/>
      <c r="F89" s="63">
        <f t="shared" ref="F89:H90" si="15">F90</f>
        <v>473312</v>
      </c>
      <c r="G89" s="63">
        <f t="shared" si="15"/>
        <v>473312</v>
      </c>
      <c r="H89" s="63">
        <f t="shared" si="15"/>
        <v>473312</v>
      </c>
    </row>
    <row r="90" spans="1:8" ht="36" x14ac:dyDescent="0.25">
      <c r="A90" s="64" t="s">
        <v>240</v>
      </c>
      <c r="B90" s="55" t="s">
        <v>152</v>
      </c>
      <c r="C90" s="55" t="s">
        <v>227</v>
      </c>
      <c r="D90" s="54" t="s">
        <v>241</v>
      </c>
      <c r="E90" s="54"/>
      <c r="F90" s="63">
        <f t="shared" si="15"/>
        <v>473312</v>
      </c>
      <c r="G90" s="63">
        <f t="shared" si="15"/>
        <v>473312</v>
      </c>
      <c r="H90" s="63">
        <f t="shared" si="15"/>
        <v>473312</v>
      </c>
    </row>
    <row r="91" spans="1:8" ht="72" x14ac:dyDescent="0.25">
      <c r="A91" s="64" t="s">
        <v>160</v>
      </c>
      <c r="B91" s="55" t="s">
        <v>152</v>
      </c>
      <c r="C91" s="55" t="s">
        <v>227</v>
      </c>
      <c r="D91" s="54" t="s">
        <v>241</v>
      </c>
      <c r="E91" s="54" t="s">
        <v>201</v>
      </c>
      <c r="F91" s="63">
        <v>473312</v>
      </c>
      <c r="G91" s="76">
        <v>473312</v>
      </c>
      <c r="H91" s="76">
        <v>473312</v>
      </c>
    </row>
    <row r="92" spans="1:8" x14ac:dyDescent="0.25">
      <c r="A92" s="65" t="s">
        <v>242</v>
      </c>
      <c r="B92" s="53" t="s">
        <v>152</v>
      </c>
      <c r="C92" s="53" t="s">
        <v>243</v>
      </c>
      <c r="D92" s="50"/>
      <c r="E92" s="50"/>
      <c r="F92" s="181">
        <f t="shared" ref="F92:H94" si="16">F93</f>
        <v>3000000</v>
      </c>
      <c r="G92" s="181">
        <f>G93</f>
        <v>200000</v>
      </c>
      <c r="H92" s="181">
        <f>H93</f>
        <v>200000</v>
      </c>
    </row>
    <row r="93" spans="1:8" ht="24" x14ac:dyDescent="0.25">
      <c r="A93" s="57" t="s">
        <v>244</v>
      </c>
      <c r="B93" s="55" t="s">
        <v>152</v>
      </c>
      <c r="C93" s="66">
        <v>11</v>
      </c>
      <c r="D93" s="54" t="s">
        <v>245</v>
      </c>
      <c r="E93" s="54"/>
      <c r="F93" s="81">
        <f t="shared" si="16"/>
        <v>3000000</v>
      </c>
      <c r="G93" s="81">
        <f t="shared" si="16"/>
        <v>200000</v>
      </c>
      <c r="H93" s="81">
        <f t="shared" si="16"/>
        <v>200000</v>
      </c>
    </row>
    <row r="94" spans="1:8" x14ac:dyDescent="0.25">
      <c r="A94" s="57" t="s">
        <v>246</v>
      </c>
      <c r="B94" s="55" t="s">
        <v>152</v>
      </c>
      <c r="C94" s="66">
        <v>11</v>
      </c>
      <c r="D94" s="54" t="s">
        <v>247</v>
      </c>
      <c r="E94" s="54"/>
      <c r="F94" s="81">
        <f>F95</f>
        <v>3000000</v>
      </c>
      <c r="G94" s="81">
        <f t="shared" si="16"/>
        <v>200000</v>
      </c>
      <c r="H94" s="81">
        <f t="shared" si="16"/>
        <v>200000</v>
      </c>
    </row>
    <row r="95" spans="1:8" x14ac:dyDescent="0.25">
      <c r="A95" s="67" t="s">
        <v>248</v>
      </c>
      <c r="B95" s="55" t="s">
        <v>152</v>
      </c>
      <c r="C95" s="66">
        <v>11</v>
      </c>
      <c r="D95" s="54" t="s">
        <v>249</v>
      </c>
      <c r="E95" s="54"/>
      <c r="F95" s="81">
        <f>F96</f>
        <v>3000000</v>
      </c>
      <c r="G95" s="81">
        <f>G96</f>
        <v>200000</v>
      </c>
      <c r="H95" s="81">
        <f>H96</f>
        <v>200000</v>
      </c>
    </row>
    <row r="96" spans="1:8" x14ac:dyDescent="0.25">
      <c r="A96" s="57" t="s">
        <v>215</v>
      </c>
      <c r="B96" s="55" t="s">
        <v>152</v>
      </c>
      <c r="C96" s="66">
        <v>11</v>
      </c>
      <c r="D96" s="54" t="s">
        <v>249</v>
      </c>
      <c r="E96" s="54">
        <v>800</v>
      </c>
      <c r="F96" s="81">
        <v>3000000</v>
      </c>
      <c r="G96" s="76">
        <v>200000</v>
      </c>
      <c r="H96" s="76">
        <v>200000</v>
      </c>
    </row>
    <row r="97" spans="1:8" x14ac:dyDescent="0.25">
      <c r="A97" s="48" t="s">
        <v>250</v>
      </c>
      <c r="B97" s="53" t="s">
        <v>152</v>
      </c>
      <c r="C97" s="49">
        <v>13</v>
      </c>
      <c r="D97" s="50"/>
      <c r="E97" s="50"/>
      <c r="F97" s="179">
        <f>F103+F114+F119+F138+F143+F124+F98+F109+F131</f>
        <v>35438796</v>
      </c>
      <c r="G97" s="179">
        <f t="shared" ref="G97:H97" si="17">G103+G114+G119+G138+G143+G124+G98+G109+G131</f>
        <v>28178038</v>
      </c>
      <c r="H97" s="179">
        <f t="shared" si="17"/>
        <v>28758810</v>
      </c>
    </row>
    <row r="98" spans="1:8" ht="36" x14ac:dyDescent="0.25">
      <c r="A98" s="57" t="s">
        <v>251</v>
      </c>
      <c r="B98" s="55" t="s">
        <v>252</v>
      </c>
      <c r="C98" s="66">
        <v>13</v>
      </c>
      <c r="D98" s="54" t="s">
        <v>253</v>
      </c>
      <c r="E98" s="54"/>
      <c r="F98" s="81">
        <f>F99</f>
        <v>226796</v>
      </c>
      <c r="G98" s="81">
        <f t="shared" ref="G98:H101" si="18">G99</f>
        <v>226796</v>
      </c>
      <c r="H98" s="81">
        <f t="shared" si="18"/>
        <v>226796</v>
      </c>
    </row>
    <row r="99" spans="1:8" ht="60" x14ac:dyDescent="0.25">
      <c r="A99" s="57" t="s">
        <v>254</v>
      </c>
      <c r="B99" s="55" t="s">
        <v>152</v>
      </c>
      <c r="C99" s="66">
        <v>13</v>
      </c>
      <c r="D99" s="54" t="s">
        <v>255</v>
      </c>
      <c r="E99" s="54"/>
      <c r="F99" s="81">
        <f>F100</f>
        <v>226796</v>
      </c>
      <c r="G99" s="81">
        <f t="shared" si="18"/>
        <v>226796</v>
      </c>
      <c r="H99" s="81">
        <f t="shared" si="18"/>
        <v>226796</v>
      </c>
    </row>
    <row r="100" spans="1:8" ht="60" x14ac:dyDescent="0.25">
      <c r="A100" s="57" t="s">
        <v>256</v>
      </c>
      <c r="B100" s="55" t="s">
        <v>152</v>
      </c>
      <c r="C100" s="66">
        <v>13</v>
      </c>
      <c r="D100" s="54" t="s">
        <v>257</v>
      </c>
      <c r="E100" s="54"/>
      <c r="F100" s="81">
        <f>F101</f>
        <v>226796</v>
      </c>
      <c r="G100" s="81">
        <f t="shared" si="18"/>
        <v>226796</v>
      </c>
      <c r="H100" s="81">
        <f t="shared" si="18"/>
        <v>226796</v>
      </c>
    </row>
    <row r="101" spans="1:8" ht="48" x14ac:dyDescent="0.25">
      <c r="A101" s="57" t="s">
        <v>258</v>
      </c>
      <c r="B101" s="55" t="s">
        <v>152</v>
      </c>
      <c r="C101" s="66">
        <v>13</v>
      </c>
      <c r="D101" s="54" t="s">
        <v>259</v>
      </c>
      <c r="E101" s="54"/>
      <c r="F101" s="81">
        <f>F102</f>
        <v>226796</v>
      </c>
      <c r="G101" s="81">
        <f t="shared" si="18"/>
        <v>226796</v>
      </c>
      <c r="H101" s="81">
        <f t="shared" si="18"/>
        <v>226796</v>
      </c>
    </row>
    <row r="102" spans="1:8" ht="72" x14ac:dyDescent="0.25">
      <c r="A102" s="57" t="s">
        <v>160</v>
      </c>
      <c r="B102" s="55" t="s">
        <v>152</v>
      </c>
      <c r="C102" s="66">
        <v>13</v>
      </c>
      <c r="D102" s="54" t="s">
        <v>259</v>
      </c>
      <c r="E102" s="54">
        <v>100</v>
      </c>
      <c r="F102" s="81">
        <v>226796</v>
      </c>
      <c r="G102" s="81">
        <v>226796</v>
      </c>
      <c r="H102" s="81">
        <v>226796</v>
      </c>
    </row>
    <row r="103" spans="1:8" ht="56.25" customHeight="1" x14ac:dyDescent="0.25">
      <c r="A103" s="57" t="s">
        <v>260</v>
      </c>
      <c r="B103" s="55" t="s">
        <v>152</v>
      </c>
      <c r="C103" s="66">
        <v>13</v>
      </c>
      <c r="D103" s="59" t="s">
        <v>261</v>
      </c>
      <c r="E103" s="54"/>
      <c r="F103" s="81">
        <f t="shared" ref="F103:H104" si="19">F104</f>
        <v>674000</v>
      </c>
      <c r="G103" s="81">
        <f t="shared" si="19"/>
        <v>350000</v>
      </c>
      <c r="H103" s="81">
        <f t="shared" si="19"/>
        <v>350000</v>
      </c>
    </row>
    <row r="104" spans="1:8" ht="81" customHeight="1" x14ac:dyDescent="0.25">
      <c r="A104" s="57" t="s">
        <v>262</v>
      </c>
      <c r="B104" s="55" t="s">
        <v>152</v>
      </c>
      <c r="C104" s="66">
        <v>13</v>
      </c>
      <c r="D104" s="54" t="s">
        <v>263</v>
      </c>
      <c r="E104" s="54"/>
      <c r="F104" s="81">
        <f t="shared" si="19"/>
        <v>674000</v>
      </c>
      <c r="G104" s="81">
        <f t="shared" si="19"/>
        <v>350000</v>
      </c>
      <c r="H104" s="81">
        <f t="shared" si="19"/>
        <v>350000</v>
      </c>
    </row>
    <row r="105" spans="1:8" ht="36" x14ac:dyDescent="0.25">
      <c r="A105" s="60" t="s">
        <v>264</v>
      </c>
      <c r="B105" s="55" t="s">
        <v>152</v>
      </c>
      <c r="C105" s="66">
        <v>13</v>
      </c>
      <c r="D105" s="54" t="s">
        <v>265</v>
      </c>
      <c r="E105" s="54"/>
      <c r="F105" s="81">
        <f>F106</f>
        <v>674000</v>
      </c>
      <c r="G105" s="81">
        <f>G106</f>
        <v>350000</v>
      </c>
      <c r="H105" s="81">
        <f>H106</f>
        <v>350000</v>
      </c>
    </row>
    <row r="106" spans="1:8" ht="24" x14ac:dyDescent="0.25">
      <c r="A106" s="54" t="s">
        <v>266</v>
      </c>
      <c r="B106" s="55" t="s">
        <v>152</v>
      </c>
      <c r="C106" s="66">
        <v>13</v>
      </c>
      <c r="D106" s="54" t="s">
        <v>267</v>
      </c>
      <c r="E106" s="54"/>
      <c r="F106" s="81">
        <f>F107+F108</f>
        <v>674000</v>
      </c>
      <c r="G106" s="81">
        <f>G107+G108</f>
        <v>350000</v>
      </c>
      <c r="H106" s="81">
        <f>H107+H108</f>
        <v>350000</v>
      </c>
    </row>
    <row r="107" spans="1:8" ht="36" x14ac:dyDescent="0.25">
      <c r="A107" s="54" t="s">
        <v>171</v>
      </c>
      <c r="B107" s="55" t="s">
        <v>152</v>
      </c>
      <c r="C107" s="66">
        <v>13</v>
      </c>
      <c r="D107" s="54" t="s">
        <v>267</v>
      </c>
      <c r="E107" s="54">
        <v>200</v>
      </c>
      <c r="F107" s="81">
        <v>600000</v>
      </c>
      <c r="G107" s="76">
        <v>300000</v>
      </c>
      <c r="H107" s="76">
        <v>300000</v>
      </c>
    </row>
    <row r="108" spans="1:8" x14ac:dyDescent="0.25">
      <c r="A108" s="57" t="s">
        <v>215</v>
      </c>
      <c r="B108" s="55" t="s">
        <v>152</v>
      </c>
      <c r="C108" s="66">
        <v>13</v>
      </c>
      <c r="D108" s="54" t="s">
        <v>267</v>
      </c>
      <c r="E108" s="54">
        <v>800</v>
      </c>
      <c r="F108" s="63">
        <v>74000</v>
      </c>
      <c r="G108" s="76">
        <v>50000</v>
      </c>
      <c r="H108" s="76">
        <v>50000</v>
      </c>
    </row>
    <row r="109" spans="1:8" ht="36" x14ac:dyDescent="0.25">
      <c r="A109" s="57" t="s">
        <v>268</v>
      </c>
      <c r="B109" s="55" t="s">
        <v>152</v>
      </c>
      <c r="C109" s="66">
        <v>13</v>
      </c>
      <c r="D109" s="54" t="s">
        <v>269</v>
      </c>
      <c r="E109" s="54"/>
      <c r="F109" s="63">
        <f>F110</f>
        <v>163000</v>
      </c>
      <c r="G109" s="63">
        <f t="shared" ref="G109:H112" si="20">G110</f>
        <v>163000</v>
      </c>
      <c r="H109" s="63">
        <f t="shared" si="20"/>
        <v>163000</v>
      </c>
    </row>
    <row r="110" spans="1:8" ht="60" x14ac:dyDescent="0.25">
      <c r="A110" s="57" t="s">
        <v>270</v>
      </c>
      <c r="B110" s="55" t="s">
        <v>152</v>
      </c>
      <c r="C110" s="66">
        <v>13</v>
      </c>
      <c r="D110" s="54" t="s">
        <v>271</v>
      </c>
      <c r="E110" s="54"/>
      <c r="F110" s="63">
        <f>F111</f>
        <v>163000</v>
      </c>
      <c r="G110" s="63">
        <f t="shared" si="20"/>
        <v>163000</v>
      </c>
      <c r="H110" s="63">
        <f t="shared" si="20"/>
        <v>163000</v>
      </c>
    </row>
    <row r="111" spans="1:8" ht="36" x14ac:dyDescent="0.25">
      <c r="A111" s="57" t="s">
        <v>272</v>
      </c>
      <c r="B111" s="55" t="s">
        <v>152</v>
      </c>
      <c r="C111" s="66">
        <v>13</v>
      </c>
      <c r="D111" s="54" t="s">
        <v>273</v>
      </c>
      <c r="E111" s="54"/>
      <c r="F111" s="63">
        <f>F112</f>
        <v>163000</v>
      </c>
      <c r="G111" s="63">
        <f t="shared" si="20"/>
        <v>163000</v>
      </c>
      <c r="H111" s="63">
        <f t="shared" si="20"/>
        <v>163000</v>
      </c>
    </row>
    <row r="112" spans="1:8" ht="24" x14ac:dyDescent="0.25">
      <c r="A112" s="57" t="s">
        <v>274</v>
      </c>
      <c r="B112" s="55" t="s">
        <v>152</v>
      </c>
      <c r="C112" s="66">
        <v>13</v>
      </c>
      <c r="D112" s="54" t="s">
        <v>275</v>
      </c>
      <c r="E112" s="54"/>
      <c r="F112" s="63">
        <f>F113</f>
        <v>163000</v>
      </c>
      <c r="G112" s="63">
        <f t="shared" si="20"/>
        <v>163000</v>
      </c>
      <c r="H112" s="63">
        <f t="shared" si="20"/>
        <v>163000</v>
      </c>
    </row>
    <row r="113" spans="1:8" ht="36" x14ac:dyDescent="0.25">
      <c r="A113" s="57" t="s">
        <v>171</v>
      </c>
      <c r="B113" s="55" t="s">
        <v>152</v>
      </c>
      <c r="C113" s="66">
        <v>13</v>
      </c>
      <c r="D113" s="54" t="s">
        <v>275</v>
      </c>
      <c r="E113" s="54">
        <v>200</v>
      </c>
      <c r="F113" s="63">
        <v>163000</v>
      </c>
      <c r="G113" s="76">
        <v>163000</v>
      </c>
      <c r="H113" s="76">
        <v>163000</v>
      </c>
    </row>
    <row r="114" spans="1:8" ht="60" x14ac:dyDescent="0.25">
      <c r="A114" s="54" t="s">
        <v>276</v>
      </c>
      <c r="B114" s="55" t="s">
        <v>152</v>
      </c>
      <c r="C114" s="66">
        <v>13</v>
      </c>
      <c r="D114" s="54" t="s">
        <v>277</v>
      </c>
      <c r="E114" s="54"/>
      <c r="F114" s="81">
        <f>F115</f>
        <v>800000</v>
      </c>
      <c r="G114" s="81">
        <f t="shared" ref="G114:H117" si="21">G115</f>
        <v>400000</v>
      </c>
      <c r="H114" s="81">
        <f t="shared" si="21"/>
        <v>400000</v>
      </c>
    </row>
    <row r="115" spans="1:8" ht="36" x14ac:dyDescent="0.25">
      <c r="A115" s="57" t="s">
        <v>764</v>
      </c>
      <c r="B115" s="55" t="s">
        <v>152</v>
      </c>
      <c r="C115" s="66">
        <v>13</v>
      </c>
      <c r="D115" s="54" t="s">
        <v>278</v>
      </c>
      <c r="E115" s="54"/>
      <c r="F115" s="81">
        <f>F116</f>
        <v>800000</v>
      </c>
      <c r="G115" s="81">
        <f t="shared" si="21"/>
        <v>400000</v>
      </c>
      <c r="H115" s="81">
        <f t="shared" si="21"/>
        <v>400000</v>
      </c>
    </row>
    <row r="116" spans="1:8" ht="48" x14ac:dyDescent="0.25">
      <c r="A116" s="57" t="s">
        <v>279</v>
      </c>
      <c r="B116" s="55" t="s">
        <v>152</v>
      </c>
      <c r="C116" s="66">
        <v>13</v>
      </c>
      <c r="D116" s="54" t="s">
        <v>280</v>
      </c>
      <c r="E116" s="54"/>
      <c r="F116" s="81">
        <f>F117</f>
        <v>800000</v>
      </c>
      <c r="G116" s="81">
        <f t="shared" si="21"/>
        <v>400000</v>
      </c>
      <c r="H116" s="81">
        <f t="shared" si="21"/>
        <v>400000</v>
      </c>
    </row>
    <row r="117" spans="1:8" ht="36" x14ac:dyDescent="0.25">
      <c r="A117" s="57" t="s">
        <v>281</v>
      </c>
      <c r="B117" s="55" t="s">
        <v>152</v>
      </c>
      <c r="C117" s="66">
        <v>13</v>
      </c>
      <c r="D117" s="54" t="s">
        <v>282</v>
      </c>
      <c r="E117" s="54"/>
      <c r="F117" s="81">
        <f>F118</f>
        <v>800000</v>
      </c>
      <c r="G117" s="81">
        <f t="shared" si="21"/>
        <v>400000</v>
      </c>
      <c r="H117" s="81">
        <f t="shared" si="21"/>
        <v>400000</v>
      </c>
    </row>
    <row r="118" spans="1:8" ht="36" x14ac:dyDescent="0.25">
      <c r="A118" s="54" t="s">
        <v>171</v>
      </c>
      <c r="B118" s="55" t="s">
        <v>152</v>
      </c>
      <c r="C118" s="66">
        <v>13</v>
      </c>
      <c r="D118" s="54" t="s">
        <v>282</v>
      </c>
      <c r="E118" s="54">
        <v>200</v>
      </c>
      <c r="F118" s="76">
        <v>800000</v>
      </c>
      <c r="G118" s="76">
        <v>400000</v>
      </c>
      <c r="H118" s="76">
        <v>400000</v>
      </c>
    </row>
    <row r="119" spans="1:8" ht="48" x14ac:dyDescent="0.25">
      <c r="A119" s="57" t="s">
        <v>194</v>
      </c>
      <c r="B119" s="55" t="s">
        <v>152</v>
      </c>
      <c r="C119" s="66">
        <v>13</v>
      </c>
      <c r="D119" s="54" t="s">
        <v>195</v>
      </c>
      <c r="E119" s="54"/>
      <c r="F119" s="81">
        <f>F120</f>
        <v>60000</v>
      </c>
      <c r="G119" s="81">
        <f t="shared" ref="G119:H122" si="22">G120</f>
        <v>60000</v>
      </c>
      <c r="H119" s="81">
        <f t="shared" si="22"/>
        <v>60000</v>
      </c>
    </row>
    <row r="120" spans="1:8" ht="74.25" customHeight="1" x14ac:dyDescent="0.25">
      <c r="A120" s="57" t="s">
        <v>765</v>
      </c>
      <c r="B120" s="55" t="s">
        <v>152</v>
      </c>
      <c r="C120" s="66">
        <v>13</v>
      </c>
      <c r="D120" s="54" t="s">
        <v>283</v>
      </c>
      <c r="E120" s="54"/>
      <c r="F120" s="81">
        <f>F121</f>
        <v>60000</v>
      </c>
      <c r="G120" s="81">
        <f t="shared" si="22"/>
        <v>60000</v>
      </c>
      <c r="H120" s="81">
        <f t="shared" si="22"/>
        <v>60000</v>
      </c>
    </row>
    <row r="121" spans="1:8" ht="36" x14ac:dyDescent="0.25">
      <c r="A121" s="57" t="s">
        <v>284</v>
      </c>
      <c r="B121" s="55" t="s">
        <v>152</v>
      </c>
      <c r="C121" s="66">
        <v>13</v>
      </c>
      <c r="D121" s="54" t="s">
        <v>285</v>
      </c>
      <c r="E121" s="54"/>
      <c r="F121" s="81">
        <f>F122</f>
        <v>60000</v>
      </c>
      <c r="G121" s="81">
        <f t="shared" si="22"/>
        <v>60000</v>
      </c>
      <c r="H121" s="81">
        <f t="shared" si="22"/>
        <v>60000</v>
      </c>
    </row>
    <row r="122" spans="1:8" ht="24" x14ac:dyDescent="0.25">
      <c r="A122" s="54" t="s">
        <v>286</v>
      </c>
      <c r="B122" s="55" t="s">
        <v>152</v>
      </c>
      <c r="C122" s="66">
        <v>13</v>
      </c>
      <c r="D122" s="54" t="s">
        <v>538</v>
      </c>
      <c r="E122" s="54"/>
      <c r="F122" s="81">
        <f>F123</f>
        <v>60000</v>
      </c>
      <c r="G122" s="81">
        <f t="shared" si="22"/>
        <v>60000</v>
      </c>
      <c r="H122" s="81">
        <f t="shared" si="22"/>
        <v>60000</v>
      </c>
    </row>
    <row r="123" spans="1:8" ht="24" x14ac:dyDescent="0.25">
      <c r="A123" s="68" t="s">
        <v>287</v>
      </c>
      <c r="B123" s="55" t="s">
        <v>152</v>
      </c>
      <c r="C123" s="66">
        <v>13</v>
      </c>
      <c r="D123" s="54" t="s">
        <v>538</v>
      </c>
      <c r="E123" s="54">
        <v>300</v>
      </c>
      <c r="F123" s="81">
        <v>60000</v>
      </c>
      <c r="G123" s="76">
        <v>60000</v>
      </c>
      <c r="H123" s="76">
        <v>60000</v>
      </c>
    </row>
    <row r="124" spans="1:8" ht="60" x14ac:dyDescent="0.25">
      <c r="A124" s="68" t="s">
        <v>692</v>
      </c>
      <c r="B124" s="55" t="s">
        <v>152</v>
      </c>
      <c r="C124" s="66">
        <v>13</v>
      </c>
      <c r="D124" s="54" t="s">
        <v>688</v>
      </c>
      <c r="E124" s="54"/>
      <c r="F124" s="81">
        <f t="shared" ref="F124:H126" si="23">F125</f>
        <v>16256000</v>
      </c>
      <c r="G124" s="81">
        <f t="shared" si="23"/>
        <v>15748000</v>
      </c>
      <c r="H124" s="81">
        <f t="shared" si="23"/>
        <v>15815000</v>
      </c>
    </row>
    <row r="125" spans="1:8" ht="72" x14ac:dyDescent="0.25">
      <c r="A125" s="68" t="s">
        <v>770</v>
      </c>
      <c r="B125" s="55" t="s">
        <v>152</v>
      </c>
      <c r="C125" s="66">
        <v>13</v>
      </c>
      <c r="D125" s="54" t="s">
        <v>689</v>
      </c>
      <c r="E125" s="54"/>
      <c r="F125" s="81">
        <f t="shared" si="23"/>
        <v>16256000</v>
      </c>
      <c r="G125" s="81">
        <f t="shared" si="23"/>
        <v>15748000</v>
      </c>
      <c r="H125" s="81">
        <f t="shared" si="23"/>
        <v>15815000</v>
      </c>
    </row>
    <row r="126" spans="1:8" ht="60" x14ac:dyDescent="0.25">
      <c r="A126" s="68" t="s">
        <v>693</v>
      </c>
      <c r="B126" s="55" t="s">
        <v>152</v>
      </c>
      <c r="C126" s="66">
        <v>13</v>
      </c>
      <c r="D126" s="54" t="s">
        <v>690</v>
      </c>
      <c r="E126" s="54"/>
      <c r="F126" s="81">
        <f t="shared" si="23"/>
        <v>16256000</v>
      </c>
      <c r="G126" s="81">
        <f t="shared" si="23"/>
        <v>15748000</v>
      </c>
      <c r="H126" s="81">
        <f t="shared" si="23"/>
        <v>15815000</v>
      </c>
    </row>
    <row r="127" spans="1:8" ht="36" x14ac:dyDescent="0.25">
      <c r="A127" s="68" t="s">
        <v>290</v>
      </c>
      <c r="B127" s="55" t="s">
        <v>152</v>
      </c>
      <c r="C127" s="66">
        <v>13</v>
      </c>
      <c r="D127" s="54" t="s">
        <v>691</v>
      </c>
      <c r="E127" s="54"/>
      <c r="F127" s="81">
        <f>F128+F129+F130</f>
        <v>16256000</v>
      </c>
      <c r="G127" s="81">
        <f>G128+G129+G130</f>
        <v>15748000</v>
      </c>
      <c r="H127" s="81">
        <f>H128+H129+H130</f>
        <v>15815000</v>
      </c>
    </row>
    <row r="128" spans="1:8" ht="72" x14ac:dyDescent="0.25">
      <c r="A128" s="68" t="s">
        <v>160</v>
      </c>
      <c r="B128" s="55" t="s">
        <v>152</v>
      </c>
      <c r="C128" s="66">
        <v>13</v>
      </c>
      <c r="D128" s="54" t="s">
        <v>691</v>
      </c>
      <c r="E128" s="54">
        <v>100</v>
      </c>
      <c r="F128" s="81">
        <v>15148000</v>
      </c>
      <c r="G128" s="76">
        <v>15148000</v>
      </c>
      <c r="H128" s="76">
        <v>15148000</v>
      </c>
    </row>
    <row r="129" spans="1:8" ht="36" x14ac:dyDescent="0.25">
      <c r="A129" s="68" t="s">
        <v>171</v>
      </c>
      <c r="B129" s="55" t="s">
        <v>152</v>
      </c>
      <c r="C129" s="66">
        <v>13</v>
      </c>
      <c r="D129" s="54" t="s">
        <v>691</v>
      </c>
      <c r="E129" s="54">
        <v>200</v>
      </c>
      <c r="F129" s="63">
        <v>941000</v>
      </c>
      <c r="G129" s="76">
        <v>500000</v>
      </c>
      <c r="H129" s="76">
        <v>500000</v>
      </c>
    </row>
    <row r="130" spans="1:8" x14ac:dyDescent="0.25">
      <c r="A130" s="68" t="s">
        <v>215</v>
      </c>
      <c r="B130" s="55" t="s">
        <v>152</v>
      </c>
      <c r="C130" s="66">
        <v>13</v>
      </c>
      <c r="D130" s="54" t="s">
        <v>691</v>
      </c>
      <c r="E130" s="54">
        <v>800</v>
      </c>
      <c r="F130" s="81">
        <v>167000</v>
      </c>
      <c r="G130" s="76">
        <v>100000</v>
      </c>
      <c r="H130" s="76">
        <v>167000</v>
      </c>
    </row>
    <row r="131" spans="1:8" ht="60" x14ac:dyDescent="0.25">
      <c r="A131" s="54" t="s">
        <v>698</v>
      </c>
      <c r="B131" s="55" t="s">
        <v>152</v>
      </c>
      <c r="C131" s="66">
        <v>13</v>
      </c>
      <c r="D131" s="58" t="s">
        <v>694</v>
      </c>
      <c r="E131" s="54"/>
      <c r="F131" s="81">
        <f t="shared" ref="F131:H132" si="24">F132</f>
        <v>12434000</v>
      </c>
      <c r="G131" s="81">
        <f t="shared" si="24"/>
        <v>9326512</v>
      </c>
      <c r="H131" s="81">
        <f t="shared" si="24"/>
        <v>9666369</v>
      </c>
    </row>
    <row r="132" spans="1:8" ht="72" x14ac:dyDescent="0.25">
      <c r="A132" s="68" t="s">
        <v>766</v>
      </c>
      <c r="B132" s="55" t="s">
        <v>152</v>
      </c>
      <c r="C132" s="66">
        <v>13</v>
      </c>
      <c r="D132" s="58" t="s">
        <v>695</v>
      </c>
      <c r="E132" s="54"/>
      <c r="F132" s="81">
        <f>F133</f>
        <v>12434000</v>
      </c>
      <c r="G132" s="81">
        <f t="shared" si="24"/>
        <v>9326512</v>
      </c>
      <c r="H132" s="81">
        <f t="shared" si="24"/>
        <v>9666369</v>
      </c>
    </row>
    <row r="133" spans="1:8" ht="51.75" customHeight="1" x14ac:dyDescent="0.25">
      <c r="A133" s="54" t="s">
        <v>767</v>
      </c>
      <c r="B133" s="55" t="s">
        <v>152</v>
      </c>
      <c r="C133" s="66">
        <v>13</v>
      </c>
      <c r="D133" s="58" t="s">
        <v>697</v>
      </c>
      <c r="E133" s="54"/>
      <c r="F133" s="81">
        <f>F134</f>
        <v>12434000</v>
      </c>
      <c r="G133" s="81">
        <f t="shared" ref="G133:H133" si="25">G134</f>
        <v>9326512</v>
      </c>
      <c r="H133" s="81">
        <f t="shared" si="25"/>
        <v>9666369</v>
      </c>
    </row>
    <row r="134" spans="1:8" ht="36" x14ac:dyDescent="0.25">
      <c r="A134" s="54" t="s">
        <v>290</v>
      </c>
      <c r="B134" s="55" t="s">
        <v>152</v>
      </c>
      <c r="C134" s="66">
        <v>13</v>
      </c>
      <c r="D134" s="54" t="s">
        <v>696</v>
      </c>
      <c r="E134" s="54"/>
      <c r="F134" s="81">
        <f>F135+F136+F137</f>
        <v>12434000</v>
      </c>
      <c r="G134" s="81">
        <f>G135+G136+G137</f>
        <v>9326512</v>
      </c>
      <c r="H134" s="81">
        <f>H135+H136+H137</f>
        <v>9666369</v>
      </c>
    </row>
    <row r="135" spans="1:8" ht="72" x14ac:dyDescent="0.25">
      <c r="A135" s="54" t="s">
        <v>160</v>
      </c>
      <c r="B135" s="55" t="s">
        <v>152</v>
      </c>
      <c r="C135" s="66">
        <v>13</v>
      </c>
      <c r="D135" s="54" t="s">
        <v>696</v>
      </c>
      <c r="E135" s="54">
        <v>100</v>
      </c>
      <c r="F135" s="81">
        <v>5561000</v>
      </c>
      <c r="G135" s="76">
        <v>5561000</v>
      </c>
      <c r="H135" s="76">
        <v>5561000</v>
      </c>
    </row>
    <row r="136" spans="1:8" ht="36" x14ac:dyDescent="0.25">
      <c r="A136" s="54" t="s">
        <v>171</v>
      </c>
      <c r="B136" s="55" t="s">
        <v>152</v>
      </c>
      <c r="C136" s="66">
        <v>13</v>
      </c>
      <c r="D136" s="54" t="s">
        <v>696</v>
      </c>
      <c r="E136" s="54">
        <v>200</v>
      </c>
      <c r="F136" s="76">
        <v>6797000</v>
      </c>
      <c r="G136" s="76">
        <v>3715512</v>
      </c>
      <c r="H136" s="76">
        <v>4029369</v>
      </c>
    </row>
    <row r="137" spans="1:8" x14ac:dyDescent="0.25">
      <c r="A137" s="57" t="s">
        <v>215</v>
      </c>
      <c r="B137" s="55" t="s">
        <v>152</v>
      </c>
      <c r="C137" s="66">
        <v>13</v>
      </c>
      <c r="D137" s="54" t="s">
        <v>696</v>
      </c>
      <c r="E137" s="54">
        <v>800</v>
      </c>
      <c r="F137" s="76">
        <v>76000</v>
      </c>
      <c r="G137" s="76">
        <v>50000</v>
      </c>
      <c r="H137" s="76">
        <v>76000</v>
      </c>
    </row>
    <row r="138" spans="1:8" ht="36" x14ac:dyDescent="0.25">
      <c r="A138" s="69" t="s">
        <v>291</v>
      </c>
      <c r="B138" s="70" t="s">
        <v>152</v>
      </c>
      <c r="C138" s="71">
        <v>13</v>
      </c>
      <c r="D138" s="72" t="s">
        <v>292</v>
      </c>
      <c r="E138" s="113"/>
      <c r="F138" s="81">
        <f t="shared" ref="F138:H139" si="26">F139</f>
        <v>2934000</v>
      </c>
      <c r="G138" s="81">
        <f t="shared" si="26"/>
        <v>100000</v>
      </c>
      <c r="H138" s="81">
        <f t="shared" si="26"/>
        <v>100000</v>
      </c>
    </row>
    <row r="139" spans="1:8" ht="24" x14ac:dyDescent="0.25">
      <c r="A139" s="69" t="s">
        <v>293</v>
      </c>
      <c r="B139" s="70" t="s">
        <v>152</v>
      </c>
      <c r="C139" s="71">
        <v>13</v>
      </c>
      <c r="D139" s="72" t="s">
        <v>294</v>
      </c>
      <c r="E139" s="113"/>
      <c r="F139" s="81">
        <f>F140</f>
        <v>2934000</v>
      </c>
      <c r="G139" s="81">
        <f t="shared" si="26"/>
        <v>100000</v>
      </c>
      <c r="H139" s="81">
        <f t="shared" si="26"/>
        <v>100000</v>
      </c>
    </row>
    <row r="140" spans="1:8" ht="36" x14ac:dyDescent="0.25">
      <c r="A140" s="72" t="s">
        <v>295</v>
      </c>
      <c r="B140" s="70" t="s">
        <v>152</v>
      </c>
      <c r="C140" s="71">
        <v>13</v>
      </c>
      <c r="D140" s="72" t="s">
        <v>296</v>
      </c>
      <c r="E140" s="113"/>
      <c r="F140" s="81">
        <f>F141+F142</f>
        <v>2934000</v>
      </c>
      <c r="G140" s="81">
        <f>G141+G142</f>
        <v>100000</v>
      </c>
      <c r="H140" s="81">
        <f>H141+H142</f>
        <v>100000</v>
      </c>
    </row>
    <row r="141" spans="1:8" ht="36" x14ac:dyDescent="0.25">
      <c r="A141" s="54" t="s">
        <v>171</v>
      </c>
      <c r="B141" s="70" t="s">
        <v>152</v>
      </c>
      <c r="C141" s="71">
        <v>13</v>
      </c>
      <c r="D141" s="72" t="s">
        <v>296</v>
      </c>
      <c r="E141" s="113" t="s">
        <v>297</v>
      </c>
      <c r="F141" s="81">
        <v>783000</v>
      </c>
      <c r="G141" s="76">
        <v>100000</v>
      </c>
      <c r="H141" s="76">
        <v>100000</v>
      </c>
    </row>
    <row r="142" spans="1:8" x14ac:dyDescent="0.25">
      <c r="A142" s="54" t="s">
        <v>215</v>
      </c>
      <c r="B142" s="70" t="s">
        <v>152</v>
      </c>
      <c r="C142" s="71">
        <v>13</v>
      </c>
      <c r="D142" s="72" t="s">
        <v>296</v>
      </c>
      <c r="E142" s="113" t="s">
        <v>298</v>
      </c>
      <c r="F142" s="73">
        <v>2151000</v>
      </c>
      <c r="G142" s="76">
        <v>0</v>
      </c>
      <c r="H142" s="76"/>
    </row>
    <row r="143" spans="1:8" ht="24" x14ac:dyDescent="0.25">
      <c r="A143" s="57" t="s">
        <v>219</v>
      </c>
      <c r="B143" s="55" t="s">
        <v>152</v>
      </c>
      <c r="C143" s="66">
        <v>13</v>
      </c>
      <c r="D143" s="58" t="s">
        <v>220</v>
      </c>
      <c r="E143" s="54"/>
      <c r="F143" s="81">
        <f>F144</f>
        <v>1891000</v>
      </c>
      <c r="G143" s="81">
        <f t="shared" ref="G143:H143" si="27">G144</f>
        <v>1803730</v>
      </c>
      <c r="H143" s="81">
        <f t="shared" si="27"/>
        <v>1977645</v>
      </c>
    </row>
    <row r="144" spans="1:8" ht="24" x14ac:dyDescent="0.25">
      <c r="A144" s="57" t="s">
        <v>299</v>
      </c>
      <c r="B144" s="55" t="s">
        <v>152</v>
      </c>
      <c r="C144" s="66">
        <v>13</v>
      </c>
      <c r="D144" s="54" t="s">
        <v>300</v>
      </c>
      <c r="E144" s="54"/>
      <c r="F144" s="81">
        <f>F145+F147+F149</f>
        <v>1891000</v>
      </c>
      <c r="G144" s="81">
        <f t="shared" ref="G144:H144" si="28">G145+G147+G149</f>
        <v>1803730</v>
      </c>
      <c r="H144" s="81">
        <f t="shared" si="28"/>
        <v>1977645</v>
      </c>
    </row>
    <row r="145" spans="1:8" ht="36" x14ac:dyDescent="0.25">
      <c r="A145" s="57" t="s">
        <v>295</v>
      </c>
      <c r="B145" s="55" t="s">
        <v>152</v>
      </c>
      <c r="C145" s="66">
        <v>13</v>
      </c>
      <c r="D145" s="54" t="s">
        <v>301</v>
      </c>
      <c r="E145" s="54"/>
      <c r="F145" s="81">
        <f>F146</f>
        <v>280000</v>
      </c>
      <c r="G145" s="81">
        <f t="shared" ref="G145:H145" si="29">G146</f>
        <v>150000</v>
      </c>
      <c r="H145" s="81">
        <f t="shared" si="29"/>
        <v>280000</v>
      </c>
    </row>
    <row r="146" spans="1:8" x14ac:dyDescent="0.25">
      <c r="A146" s="57" t="s">
        <v>215</v>
      </c>
      <c r="B146" s="55" t="s">
        <v>152</v>
      </c>
      <c r="C146" s="66">
        <v>13</v>
      </c>
      <c r="D146" s="54" t="s">
        <v>301</v>
      </c>
      <c r="E146" s="54">
        <v>800</v>
      </c>
      <c r="F146" s="63">
        <v>280000</v>
      </c>
      <c r="G146" s="76">
        <v>150000</v>
      </c>
      <c r="H146" s="76">
        <v>280000</v>
      </c>
    </row>
    <row r="147" spans="1:8" ht="36" x14ac:dyDescent="0.25">
      <c r="A147" s="57" t="s">
        <v>302</v>
      </c>
      <c r="B147" s="55" t="s">
        <v>152</v>
      </c>
      <c r="C147" s="66">
        <v>13</v>
      </c>
      <c r="D147" s="54" t="s">
        <v>303</v>
      </c>
      <c r="E147" s="54"/>
      <c r="F147" s="81">
        <f>F148</f>
        <v>10000</v>
      </c>
      <c r="G147" s="81">
        <f>G148</f>
        <v>0</v>
      </c>
      <c r="H147" s="81">
        <f>H148</f>
        <v>0</v>
      </c>
    </row>
    <row r="148" spans="1:8" ht="36" x14ac:dyDescent="0.25">
      <c r="A148" s="54" t="s">
        <v>171</v>
      </c>
      <c r="B148" s="55" t="s">
        <v>152</v>
      </c>
      <c r="C148" s="66">
        <v>13</v>
      </c>
      <c r="D148" s="54" t="s">
        <v>303</v>
      </c>
      <c r="E148" s="54">
        <v>200</v>
      </c>
      <c r="F148" s="81">
        <v>10000</v>
      </c>
      <c r="G148" s="76"/>
      <c r="H148" s="76"/>
    </row>
    <row r="149" spans="1:8" ht="48" x14ac:dyDescent="0.25">
      <c r="A149" s="57" t="s">
        <v>860</v>
      </c>
      <c r="B149" s="55" t="s">
        <v>152</v>
      </c>
      <c r="C149" s="66">
        <v>13</v>
      </c>
      <c r="D149" s="54" t="s">
        <v>861</v>
      </c>
      <c r="E149" s="54"/>
      <c r="F149" s="81">
        <f>F150+F151</f>
        <v>1601000</v>
      </c>
      <c r="G149" s="81">
        <f t="shared" ref="G149:H149" si="30">G150+G151</f>
        <v>1653730</v>
      </c>
      <c r="H149" s="81">
        <f t="shared" si="30"/>
        <v>1697645</v>
      </c>
    </row>
    <row r="150" spans="1:8" ht="72" x14ac:dyDescent="0.25">
      <c r="A150" s="54" t="s">
        <v>160</v>
      </c>
      <c r="B150" s="55" t="s">
        <v>152</v>
      </c>
      <c r="C150" s="66">
        <v>13</v>
      </c>
      <c r="D150" s="54" t="s">
        <v>861</v>
      </c>
      <c r="E150" s="54">
        <v>100</v>
      </c>
      <c r="F150" s="76">
        <v>1100000</v>
      </c>
      <c r="G150" s="76">
        <v>1100000</v>
      </c>
      <c r="H150" s="76">
        <v>1100000</v>
      </c>
    </row>
    <row r="151" spans="1:8" ht="36" x14ac:dyDescent="0.25">
      <c r="A151" s="54" t="s">
        <v>171</v>
      </c>
      <c r="B151" s="55" t="s">
        <v>152</v>
      </c>
      <c r="C151" s="66">
        <v>13</v>
      </c>
      <c r="D151" s="54" t="s">
        <v>861</v>
      </c>
      <c r="E151" s="54">
        <v>200</v>
      </c>
      <c r="F151" s="81">
        <v>501000</v>
      </c>
      <c r="G151" s="81">
        <v>553730</v>
      </c>
      <c r="H151" s="81">
        <v>597645</v>
      </c>
    </row>
    <row r="152" spans="1:8" ht="24" x14ac:dyDescent="0.25">
      <c r="A152" s="48" t="s">
        <v>304</v>
      </c>
      <c r="B152" s="53" t="s">
        <v>162</v>
      </c>
      <c r="C152" s="53" t="s">
        <v>305</v>
      </c>
      <c r="D152" s="50"/>
      <c r="E152" s="50"/>
      <c r="F152" s="179">
        <f>F153+F173</f>
        <v>4839000</v>
      </c>
      <c r="G152" s="179">
        <f>G153+G173</f>
        <v>4047000</v>
      </c>
      <c r="H152" s="179">
        <f>H153+H173</f>
        <v>4047000</v>
      </c>
    </row>
    <row r="153" spans="1:8" ht="48" x14ac:dyDescent="0.25">
      <c r="A153" s="74" t="s">
        <v>306</v>
      </c>
      <c r="B153" s="53" t="s">
        <v>162</v>
      </c>
      <c r="C153" s="53" t="s">
        <v>307</v>
      </c>
      <c r="D153" s="50"/>
      <c r="E153" s="50"/>
      <c r="F153" s="179">
        <f>F154</f>
        <v>4769000</v>
      </c>
      <c r="G153" s="179">
        <f>G154</f>
        <v>3997000</v>
      </c>
      <c r="H153" s="179">
        <f>H154</f>
        <v>3997000</v>
      </c>
    </row>
    <row r="154" spans="1:8" ht="72" x14ac:dyDescent="0.25">
      <c r="A154" s="57" t="s">
        <v>308</v>
      </c>
      <c r="B154" s="55" t="s">
        <v>162</v>
      </c>
      <c r="C154" s="55" t="s">
        <v>307</v>
      </c>
      <c r="D154" s="54" t="s">
        <v>309</v>
      </c>
      <c r="E154" s="54"/>
      <c r="F154" s="81">
        <f>F155+F162</f>
        <v>4769000</v>
      </c>
      <c r="G154" s="81">
        <f>G155+G162</f>
        <v>3997000</v>
      </c>
      <c r="H154" s="81">
        <f>H155+H162</f>
        <v>3997000</v>
      </c>
    </row>
    <row r="155" spans="1:8" ht="144" x14ac:dyDescent="0.25">
      <c r="A155" s="57" t="s">
        <v>310</v>
      </c>
      <c r="B155" s="55" t="s">
        <v>162</v>
      </c>
      <c r="C155" s="55" t="s">
        <v>307</v>
      </c>
      <c r="D155" s="54" t="s">
        <v>311</v>
      </c>
      <c r="E155" s="54"/>
      <c r="F155" s="81">
        <f>F159+F156</f>
        <v>4227000</v>
      </c>
      <c r="G155" s="81">
        <f>G159+G156</f>
        <v>3727000</v>
      </c>
      <c r="H155" s="81">
        <f>H159+H156</f>
        <v>3727000</v>
      </c>
    </row>
    <row r="156" spans="1:8" ht="48" x14ac:dyDescent="0.25">
      <c r="A156" s="57" t="s">
        <v>312</v>
      </c>
      <c r="B156" s="55" t="s">
        <v>162</v>
      </c>
      <c r="C156" s="55" t="s">
        <v>307</v>
      </c>
      <c r="D156" s="54" t="s">
        <v>313</v>
      </c>
      <c r="E156" s="54"/>
      <c r="F156" s="81">
        <f t="shared" ref="F156:H157" si="31">F157</f>
        <v>1000000</v>
      </c>
      <c r="G156" s="81">
        <f t="shared" si="31"/>
        <v>500000</v>
      </c>
      <c r="H156" s="81">
        <f t="shared" si="31"/>
        <v>500000</v>
      </c>
    </row>
    <row r="157" spans="1:8" ht="48" x14ac:dyDescent="0.25">
      <c r="A157" s="54" t="s">
        <v>314</v>
      </c>
      <c r="B157" s="55" t="s">
        <v>162</v>
      </c>
      <c r="C157" s="55" t="s">
        <v>307</v>
      </c>
      <c r="D157" s="54" t="s">
        <v>315</v>
      </c>
      <c r="E157" s="54"/>
      <c r="F157" s="81">
        <f t="shared" si="31"/>
        <v>1000000</v>
      </c>
      <c r="G157" s="81">
        <f t="shared" si="31"/>
        <v>500000</v>
      </c>
      <c r="H157" s="81">
        <f t="shared" si="31"/>
        <v>500000</v>
      </c>
    </row>
    <row r="158" spans="1:8" ht="36" x14ac:dyDescent="0.25">
      <c r="A158" s="54" t="s">
        <v>171</v>
      </c>
      <c r="B158" s="55" t="s">
        <v>162</v>
      </c>
      <c r="C158" s="55" t="s">
        <v>307</v>
      </c>
      <c r="D158" s="54" t="s">
        <v>315</v>
      </c>
      <c r="E158" s="54">
        <v>200</v>
      </c>
      <c r="F158" s="81">
        <v>1000000</v>
      </c>
      <c r="G158" s="81">
        <v>500000</v>
      </c>
      <c r="H158" s="81">
        <v>500000</v>
      </c>
    </row>
    <row r="159" spans="1:8" ht="60" x14ac:dyDescent="0.25">
      <c r="A159" s="57" t="s">
        <v>768</v>
      </c>
      <c r="B159" s="55" t="s">
        <v>162</v>
      </c>
      <c r="C159" s="55" t="s">
        <v>307</v>
      </c>
      <c r="D159" s="54" t="s">
        <v>316</v>
      </c>
      <c r="E159" s="54"/>
      <c r="F159" s="81">
        <f t="shared" ref="F159:H160" si="32">F160</f>
        <v>3227000</v>
      </c>
      <c r="G159" s="81">
        <f t="shared" si="32"/>
        <v>3227000</v>
      </c>
      <c r="H159" s="81">
        <f t="shared" si="32"/>
        <v>3227000</v>
      </c>
    </row>
    <row r="160" spans="1:8" ht="36" x14ac:dyDescent="0.25">
      <c r="A160" s="54" t="s">
        <v>290</v>
      </c>
      <c r="B160" s="55" t="s">
        <v>162</v>
      </c>
      <c r="C160" s="55" t="s">
        <v>307</v>
      </c>
      <c r="D160" s="54" t="s">
        <v>317</v>
      </c>
      <c r="E160" s="54"/>
      <c r="F160" s="81">
        <f t="shared" si="32"/>
        <v>3227000</v>
      </c>
      <c r="G160" s="81">
        <f t="shared" si="32"/>
        <v>3227000</v>
      </c>
      <c r="H160" s="81">
        <f t="shared" si="32"/>
        <v>3227000</v>
      </c>
    </row>
    <row r="161" spans="1:8" ht="72" x14ac:dyDescent="0.25">
      <c r="A161" s="57" t="s">
        <v>160</v>
      </c>
      <c r="B161" s="55" t="s">
        <v>162</v>
      </c>
      <c r="C161" s="55" t="s">
        <v>307</v>
      </c>
      <c r="D161" s="54" t="s">
        <v>317</v>
      </c>
      <c r="E161" s="54">
        <v>100</v>
      </c>
      <c r="F161" s="81">
        <v>3227000</v>
      </c>
      <c r="G161" s="76">
        <v>3227000</v>
      </c>
      <c r="H161" s="76">
        <v>3227000</v>
      </c>
    </row>
    <row r="162" spans="1:8" ht="120" x14ac:dyDescent="0.25">
      <c r="A162" s="57" t="s">
        <v>318</v>
      </c>
      <c r="B162" s="55" t="s">
        <v>162</v>
      </c>
      <c r="C162" s="55" t="s">
        <v>307</v>
      </c>
      <c r="D162" s="54" t="s">
        <v>319</v>
      </c>
      <c r="E162" s="54"/>
      <c r="F162" s="81">
        <f>F163+F167+F169</f>
        <v>542000</v>
      </c>
      <c r="G162" s="81">
        <f>G163+G167+G169</f>
        <v>270000</v>
      </c>
      <c r="H162" s="81">
        <f>H163+H167+H169</f>
        <v>270000</v>
      </c>
    </row>
    <row r="163" spans="1:8" ht="96" x14ac:dyDescent="0.25">
      <c r="A163" s="54" t="s">
        <v>320</v>
      </c>
      <c r="B163" s="55" t="s">
        <v>162</v>
      </c>
      <c r="C163" s="55" t="s">
        <v>307</v>
      </c>
      <c r="D163" s="54" t="s">
        <v>321</v>
      </c>
      <c r="E163" s="54"/>
      <c r="F163" s="81">
        <f t="shared" ref="F163:H164" si="33">F164</f>
        <v>120000</v>
      </c>
      <c r="G163" s="81">
        <f t="shared" si="33"/>
        <v>120000</v>
      </c>
      <c r="H163" s="81">
        <f t="shared" si="33"/>
        <v>120000</v>
      </c>
    </row>
    <row r="164" spans="1:8" ht="48" x14ac:dyDescent="0.25">
      <c r="A164" s="54" t="s">
        <v>314</v>
      </c>
      <c r="B164" s="55" t="s">
        <v>162</v>
      </c>
      <c r="C164" s="55" t="s">
        <v>307</v>
      </c>
      <c r="D164" s="54" t="s">
        <v>322</v>
      </c>
      <c r="E164" s="54"/>
      <c r="F164" s="81">
        <f t="shared" si="33"/>
        <v>120000</v>
      </c>
      <c r="G164" s="81">
        <f t="shared" si="33"/>
        <v>120000</v>
      </c>
      <c r="H164" s="81">
        <f t="shared" si="33"/>
        <v>120000</v>
      </c>
    </row>
    <row r="165" spans="1:8" ht="36" x14ac:dyDescent="0.25">
      <c r="A165" s="57" t="s">
        <v>171</v>
      </c>
      <c r="B165" s="55" t="s">
        <v>162</v>
      </c>
      <c r="C165" s="55" t="s">
        <v>307</v>
      </c>
      <c r="D165" s="54" t="s">
        <v>322</v>
      </c>
      <c r="E165" s="54">
        <v>200</v>
      </c>
      <c r="F165" s="81">
        <v>120000</v>
      </c>
      <c r="G165" s="81">
        <v>120000</v>
      </c>
      <c r="H165" s="81">
        <v>120000</v>
      </c>
    </row>
    <row r="166" spans="1:8" ht="72" x14ac:dyDescent="0.25">
      <c r="A166" s="57" t="s">
        <v>323</v>
      </c>
      <c r="B166" s="55" t="s">
        <v>162</v>
      </c>
      <c r="C166" s="55" t="s">
        <v>307</v>
      </c>
      <c r="D166" s="54" t="s">
        <v>324</v>
      </c>
      <c r="E166" s="54"/>
      <c r="F166" s="81">
        <f t="shared" ref="F166:H167" si="34">F167</f>
        <v>100000</v>
      </c>
      <c r="G166" s="81">
        <f t="shared" si="34"/>
        <v>0</v>
      </c>
      <c r="H166" s="81">
        <f t="shared" si="34"/>
        <v>0</v>
      </c>
    </row>
    <row r="167" spans="1:8" ht="48" x14ac:dyDescent="0.25">
      <c r="A167" s="57" t="s">
        <v>314</v>
      </c>
      <c r="B167" s="55" t="s">
        <v>162</v>
      </c>
      <c r="C167" s="55" t="s">
        <v>307</v>
      </c>
      <c r="D167" s="54" t="s">
        <v>325</v>
      </c>
      <c r="E167" s="54"/>
      <c r="F167" s="81">
        <f>F168</f>
        <v>100000</v>
      </c>
      <c r="G167" s="81">
        <f>G168</f>
        <v>0</v>
      </c>
      <c r="H167" s="81">
        <f t="shared" si="34"/>
        <v>0</v>
      </c>
    </row>
    <row r="168" spans="1:8" ht="36" x14ac:dyDescent="0.25">
      <c r="A168" s="57" t="s">
        <v>171</v>
      </c>
      <c r="B168" s="55" t="s">
        <v>162</v>
      </c>
      <c r="C168" s="55" t="s">
        <v>307</v>
      </c>
      <c r="D168" s="54" t="s">
        <v>325</v>
      </c>
      <c r="E168" s="54">
        <v>200</v>
      </c>
      <c r="F168" s="81">
        <v>100000</v>
      </c>
      <c r="G168" s="81">
        <v>0</v>
      </c>
      <c r="H168" s="81"/>
    </row>
    <row r="169" spans="1:8" ht="48" x14ac:dyDescent="0.25">
      <c r="A169" s="57" t="s">
        <v>326</v>
      </c>
      <c r="B169" s="55" t="s">
        <v>162</v>
      </c>
      <c r="C169" s="55" t="s">
        <v>307</v>
      </c>
      <c r="D169" s="54" t="s">
        <v>327</v>
      </c>
      <c r="E169" s="54"/>
      <c r="F169" s="81">
        <f>F170</f>
        <v>322000</v>
      </c>
      <c r="G169" s="81">
        <f>G170</f>
        <v>150000</v>
      </c>
      <c r="H169" s="81">
        <f>H170</f>
        <v>150000</v>
      </c>
    </row>
    <row r="170" spans="1:8" ht="36" x14ac:dyDescent="0.25">
      <c r="A170" s="57" t="s">
        <v>328</v>
      </c>
      <c r="B170" s="55" t="s">
        <v>162</v>
      </c>
      <c r="C170" s="55" t="s">
        <v>307</v>
      </c>
      <c r="D170" s="54" t="s">
        <v>329</v>
      </c>
      <c r="E170" s="54"/>
      <c r="F170" s="81">
        <f>F171</f>
        <v>322000</v>
      </c>
      <c r="G170" s="81">
        <f t="shared" ref="G170:H170" si="35">G171</f>
        <v>150000</v>
      </c>
      <c r="H170" s="81">
        <f t="shared" si="35"/>
        <v>150000</v>
      </c>
    </row>
    <row r="171" spans="1:8" ht="36" x14ac:dyDescent="0.25">
      <c r="A171" s="57" t="s">
        <v>171</v>
      </c>
      <c r="B171" s="55" t="s">
        <v>162</v>
      </c>
      <c r="C171" s="55" t="s">
        <v>307</v>
      </c>
      <c r="D171" s="54" t="s">
        <v>329</v>
      </c>
      <c r="E171" s="54">
        <v>200</v>
      </c>
      <c r="F171" s="81">
        <v>322000</v>
      </c>
      <c r="G171" s="81">
        <v>150000</v>
      </c>
      <c r="H171" s="81">
        <v>150000</v>
      </c>
    </row>
    <row r="172" spans="1:8" ht="36" x14ac:dyDescent="0.25">
      <c r="A172" s="48" t="s">
        <v>331</v>
      </c>
      <c r="B172" s="53" t="s">
        <v>162</v>
      </c>
      <c r="C172" s="53" t="s">
        <v>332</v>
      </c>
      <c r="D172" s="50"/>
      <c r="E172" s="50"/>
      <c r="F172" s="179">
        <f>F173</f>
        <v>70000</v>
      </c>
      <c r="G172" s="179">
        <f>G173</f>
        <v>50000</v>
      </c>
      <c r="H172" s="179">
        <f>H173</f>
        <v>50000</v>
      </c>
    </row>
    <row r="173" spans="1:8" ht="48" x14ac:dyDescent="0.25">
      <c r="A173" s="57" t="s">
        <v>769</v>
      </c>
      <c r="B173" s="55" t="s">
        <v>162</v>
      </c>
      <c r="C173" s="55" t="s">
        <v>332</v>
      </c>
      <c r="D173" s="54" t="s">
        <v>195</v>
      </c>
      <c r="E173" s="54"/>
      <c r="F173" s="81">
        <f>F174</f>
        <v>70000</v>
      </c>
      <c r="G173" s="81">
        <f t="shared" ref="G173:H175" si="36">G174</f>
        <v>50000</v>
      </c>
      <c r="H173" s="81">
        <f t="shared" si="36"/>
        <v>50000</v>
      </c>
    </row>
    <row r="174" spans="1:8" ht="72" x14ac:dyDescent="0.25">
      <c r="A174" s="57" t="s">
        <v>765</v>
      </c>
      <c r="B174" s="55" t="s">
        <v>162</v>
      </c>
      <c r="C174" s="55" t="s">
        <v>332</v>
      </c>
      <c r="D174" s="54" t="s">
        <v>283</v>
      </c>
      <c r="E174" s="54"/>
      <c r="F174" s="81">
        <f>F175</f>
        <v>70000</v>
      </c>
      <c r="G174" s="81">
        <f t="shared" si="36"/>
        <v>50000</v>
      </c>
      <c r="H174" s="81">
        <f t="shared" si="36"/>
        <v>50000</v>
      </c>
    </row>
    <row r="175" spans="1:8" ht="48" x14ac:dyDescent="0.25">
      <c r="A175" s="68" t="s">
        <v>333</v>
      </c>
      <c r="B175" s="55" t="s">
        <v>162</v>
      </c>
      <c r="C175" s="55" t="s">
        <v>332</v>
      </c>
      <c r="D175" s="58" t="s">
        <v>334</v>
      </c>
      <c r="E175" s="54"/>
      <c r="F175" s="81">
        <f>F176</f>
        <v>70000</v>
      </c>
      <c r="G175" s="81">
        <f t="shared" si="36"/>
        <v>50000</v>
      </c>
      <c r="H175" s="81">
        <f t="shared" si="36"/>
        <v>50000</v>
      </c>
    </row>
    <row r="176" spans="1:8" ht="48" x14ac:dyDescent="0.25">
      <c r="A176" s="68" t="s">
        <v>335</v>
      </c>
      <c r="B176" s="55" t="s">
        <v>162</v>
      </c>
      <c r="C176" s="55" t="s">
        <v>332</v>
      </c>
      <c r="D176" s="54" t="s">
        <v>336</v>
      </c>
      <c r="E176" s="54"/>
      <c r="F176" s="81">
        <f>F177+F178</f>
        <v>70000</v>
      </c>
      <c r="G176" s="81">
        <f>G177+G178</f>
        <v>50000</v>
      </c>
      <c r="H176" s="81">
        <f>H177+H178</f>
        <v>50000</v>
      </c>
    </row>
    <row r="177" spans="1:9" ht="36" x14ac:dyDescent="0.25">
      <c r="A177" s="54" t="s">
        <v>171</v>
      </c>
      <c r="B177" s="55" t="s">
        <v>162</v>
      </c>
      <c r="C177" s="55" t="s">
        <v>332</v>
      </c>
      <c r="D177" s="54" t="s">
        <v>336</v>
      </c>
      <c r="E177" s="54">
        <v>200</v>
      </c>
      <c r="F177" s="76">
        <v>20000</v>
      </c>
      <c r="G177" s="76">
        <v>0</v>
      </c>
      <c r="H177" s="76">
        <v>0</v>
      </c>
    </row>
    <row r="178" spans="1:9" ht="24" x14ac:dyDescent="0.25">
      <c r="A178" s="68" t="s">
        <v>287</v>
      </c>
      <c r="B178" s="55" t="s">
        <v>162</v>
      </c>
      <c r="C178" s="55" t="s">
        <v>332</v>
      </c>
      <c r="D178" s="54" t="s">
        <v>336</v>
      </c>
      <c r="E178" s="54">
        <v>300</v>
      </c>
      <c r="F178" s="76">
        <v>50000</v>
      </c>
      <c r="G178" s="76">
        <v>50000</v>
      </c>
      <c r="H178" s="76">
        <v>50000</v>
      </c>
    </row>
    <row r="179" spans="1:9" x14ac:dyDescent="0.25">
      <c r="A179" s="48" t="s">
        <v>337</v>
      </c>
      <c r="B179" s="53" t="s">
        <v>176</v>
      </c>
      <c r="C179" s="53" t="s">
        <v>305</v>
      </c>
      <c r="D179" s="50"/>
      <c r="E179" s="50"/>
      <c r="F179" s="179">
        <f>F215+F186+F180</f>
        <v>129143069</v>
      </c>
      <c r="G179" s="179">
        <f>G215+G186+G180</f>
        <v>53705760</v>
      </c>
      <c r="H179" s="179">
        <f>H215+H186+H180</f>
        <v>16596049</v>
      </c>
    </row>
    <row r="180" spans="1:9" x14ac:dyDescent="0.25">
      <c r="A180" s="48" t="s">
        <v>338</v>
      </c>
      <c r="B180" s="53" t="s">
        <v>176</v>
      </c>
      <c r="C180" s="53" t="s">
        <v>339</v>
      </c>
      <c r="D180" s="50"/>
      <c r="E180" s="50"/>
      <c r="F180" s="179">
        <f t="shared" ref="F180:H181" si="37">F181</f>
        <v>0</v>
      </c>
      <c r="G180" s="179">
        <f t="shared" si="37"/>
        <v>1000000</v>
      </c>
      <c r="H180" s="179">
        <f t="shared" si="37"/>
        <v>1000000</v>
      </c>
    </row>
    <row r="181" spans="1:9" ht="60" x14ac:dyDescent="0.25">
      <c r="A181" s="54" t="s">
        <v>276</v>
      </c>
      <c r="B181" s="55" t="s">
        <v>176</v>
      </c>
      <c r="C181" s="55" t="s">
        <v>339</v>
      </c>
      <c r="D181" s="54" t="s">
        <v>277</v>
      </c>
      <c r="E181" s="54"/>
      <c r="F181" s="81">
        <f t="shared" si="37"/>
        <v>0</v>
      </c>
      <c r="G181" s="81">
        <f t="shared" si="37"/>
        <v>1000000</v>
      </c>
      <c r="H181" s="81">
        <f t="shared" si="37"/>
        <v>1000000</v>
      </c>
    </row>
    <row r="182" spans="1:9" ht="36" x14ac:dyDescent="0.25">
      <c r="A182" s="57" t="s">
        <v>340</v>
      </c>
      <c r="B182" s="55" t="s">
        <v>176</v>
      </c>
      <c r="C182" s="55" t="s">
        <v>339</v>
      </c>
      <c r="D182" s="54" t="s">
        <v>341</v>
      </c>
      <c r="E182" s="54"/>
      <c r="F182" s="81">
        <f>F184</f>
        <v>0</v>
      </c>
      <c r="G182" s="81">
        <f>G184</f>
        <v>1000000</v>
      </c>
      <c r="H182" s="81">
        <f>H184</f>
        <v>1000000</v>
      </c>
    </row>
    <row r="183" spans="1:9" ht="113.25" customHeight="1" x14ac:dyDescent="0.25">
      <c r="A183" s="75" t="s">
        <v>342</v>
      </c>
      <c r="B183" s="55" t="s">
        <v>176</v>
      </c>
      <c r="C183" s="55" t="s">
        <v>339</v>
      </c>
      <c r="D183" s="54" t="s">
        <v>343</v>
      </c>
      <c r="E183" s="54"/>
      <c r="F183" s="81">
        <f t="shared" ref="F183:H183" si="38">F184</f>
        <v>0</v>
      </c>
      <c r="G183" s="81">
        <f t="shared" si="38"/>
        <v>1000000</v>
      </c>
      <c r="H183" s="81">
        <f t="shared" si="38"/>
        <v>1000000</v>
      </c>
    </row>
    <row r="184" spans="1:9" ht="24" x14ac:dyDescent="0.25">
      <c r="A184" s="57" t="s">
        <v>344</v>
      </c>
      <c r="B184" s="55" t="s">
        <v>176</v>
      </c>
      <c r="C184" s="55" t="s">
        <v>339</v>
      </c>
      <c r="D184" s="54" t="s">
        <v>345</v>
      </c>
      <c r="E184" s="54"/>
      <c r="F184" s="81">
        <f>SUBTOTAL(9,F185:F185)</f>
        <v>0</v>
      </c>
      <c r="G184" s="81">
        <f>SUBTOTAL(9,G185:G185)</f>
        <v>1000000</v>
      </c>
      <c r="H184" s="81">
        <f>SUBTOTAL(9,H185:H185)</f>
        <v>1000000</v>
      </c>
    </row>
    <row r="185" spans="1:9" ht="36" x14ac:dyDescent="0.25">
      <c r="A185" s="57" t="s">
        <v>171</v>
      </c>
      <c r="B185" s="55" t="s">
        <v>176</v>
      </c>
      <c r="C185" s="55" t="s">
        <v>339</v>
      </c>
      <c r="D185" s="54" t="s">
        <v>345</v>
      </c>
      <c r="E185" s="54">
        <v>200</v>
      </c>
      <c r="F185" s="81">
        <v>0</v>
      </c>
      <c r="G185" s="81">
        <v>1000000</v>
      </c>
      <c r="H185" s="81">
        <v>1000000</v>
      </c>
    </row>
    <row r="186" spans="1:9" ht="24" x14ac:dyDescent="0.25">
      <c r="A186" s="48" t="s">
        <v>346</v>
      </c>
      <c r="B186" s="53" t="s">
        <v>176</v>
      </c>
      <c r="C186" s="53" t="s">
        <v>347</v>
      </c>
      <c r="D186" s="50"/>
      <c r="E186" s="50"/>
      <c r="F186" s="179">
        <f t="shared" ref="F186:H187" si="39">F187</f>
        <v>129093069</v>
      </c>
      <c r="G186" s="179">
        <f t="shared" si="39"/>
        <v>52705760</v>
      </c>
      <c r="H186" s="179">
        <f t="shared" si="39"/>
        <v>15596049</v>
      </c>
    </row>
    <row r="187" spans="1:9" ht="60" x14ac:dyDescent="0.25">
      <c r="A187" s="54" t="s">
        <v>276</v>
      </c>
      <c r="B187" s="55" t="s">
        <v>176</v>
      </c>
      <c r="C187" s="55" t="s">
        <v>347</v>
      </c>
      <c r="D187" s="54" t="s">
        <v>277</v>
      </c>
      <c r="E187" s="54"/>
      <c r="F187" s="81">
        <f t="shared" si="39"/>
        <v>129093069</v>
      </c>
      <c r="G187" s="81">
        <f t="shared" si="39"/>
        <v>52705760</v>
      </c>
      <c r="H187" s="81">
        <f t="shared" si="39"/>
        <v>15596049</v>
      </c>
    </row>
    <row r="188" spans="1:9" ht="36" x14ac:dyDescent="0.25">
      <c r="A188" s="54" t="s">
        <v>348</v>
      </c>
      <c r="B188" s="55" t="s">
        <v>176</v>
      </c>
      <c r="C188" s="55" t="s">
        <v>347</v>
      </c>
      <c r="D188" s="54" t="s">
        <v>349</v>
      </c>
      <c r="E188" s="54"/>
      <c r="F188" s="81">
        <f>F189+F196</f>
        <v>129093069</v>
      </c>
      <c r="G188" s="81">
        <f>G189+G196</f>
        <v>52705760</v>
      </c>
      <c r="H188" s="81">
        <f>H189+H196</f>
        <v>15596049</v>
      </c>
    </row>
    <row r="189" spans="1:9" ht="72" x14ac:dyDescent="0.25">
      <c r="A189" s="75" t="s">
        <v>350</v>
      </c>
      <c r="B189" s="55" t="s">
        <v>176</v>
      </c>
      <c r="C189" s="55" t="s">
        <v>347</v>
      </c>
      <c r="D189" s="54" t="s">
        <v>351</v>
      </c>
      <c r="E189" s="54"/>
      <c r="F189" s="81">
        <f>F194+F190+F192</f>
        <v>11092874.58</v>
      </c>
      <c r="G189" s="81">
        <f t="shared" ref="G189:H189" si="40">G194+G190+G192</f>
        <v>8867050</v>
      </c>
      <c r="H189" s="81">
        <f t="shared" si="40"/>
        <v>13596049</v>
      </c>
      <c r="I189" s="203"/>
    </row>
    <row r="190" spans="1:9" ht="36" x14ac:dyDescent="0.25">
      <c r="A190" s="75" t="s">
        <v>660</v>
      </c>
      <c r="B190" s="55" t="s">
        <v>176</v>
      </c>
      <c r="C190" s="55" t="s">
        <v>347</v>
      </c>
      <c r="D190" s="54" t="s">
        <v>669</v>
      </c>
      <c r="E190" s="54"/>
      <c r="F190" s="81">
        <f>F191</f>
        <v>2169000</v>
      </c>
      <c r="G190" s="81">
        <f>G191</f>
        <v>0</v>
      </c>
      <c r="H190" s="81">
        <f>H191</f>
        <v>0</v>
      </c>
    </row>
    <row r="191" spans="1:9" ht="36" x14ac:dyDescent="0.25">
      <c r="A191" s="57" t="s">
        <v>330</v>
      </c>
      <c r="B191" s="55" t="s">
        <v>176</v>
      </c>
      <c r="C191" s="55" t="s">
        <v>347</v>
      </c>
      <c r="D191" s="54" t="s">
        <v>669</v>
      </c>
      <c r="E191" s="54">
        <v>400</v>
      </c>
      <c r="F191" s="81">
        <v>2169000</v>
      </c>
      <c r="G191" s="81">
        <v>0</v>
      </c>
      <c r="H191" s="81">
        <v>0</v>
      </c>
    </row>
    <row r="192" spans="1:9" ht="24" x14ac:dyDescent="0.25">
      <c r="A192" s="57" t="s">
        <v>662</v>
      </c>
      <c r="B192" s="55" t="s">
        <v>176</v>
      </c>
      <c r="C192" s="55" t="s">
        <v>347</v>
      </c>
      <c r="D192" s="54" t="s">
        <v>667</v>
      </c>
      <c r="E192" s="54"/>
      <c r="F192" s="81">
        <f>F193</f>
        <v>4500000</v>
      </c>
      <c r="G192" s="81">
        <f t="shared" ref="G192:H192" si="41">G193</f>
        <v>3000000</v>
      </c>
      <c r="H192" s="81">
        <f t="shared" si="41"/>
        <v>3000000</v>
      </c>
    </row>
    <row r="193" spans="1:8" ht="36" x14ac:dyDescent="0.25">
      <c r="A193" s="54" t="s">
        <v>171</v>
      </c>
      <c r="B193" s="55" t="s">
        <v>176</v>
      </c>
      <c r="C193" s="55" t="s">
        <v>347</v>
      </c>
      <c r="D193" s="54" t="s">
        <v>667</v>
      </c>
      <c r="E193" s="54">
        <v>200</v>
      </c>
      <c r="F193" s="81">
        <v>4500000</v>
      </c>
      <c r="G193" s="81">
        <v>3000000</v>
      </c>
      <c r="H193" s="81">
        <v>3000000</v>
      </c>
    </row>
    <row r="194" spans="1:8" ht="36" x14ac:dyDescent="0.25">
      <c r="A194" s="57" t="s">
        <v>661</v>
      </c>
      <c r="B194" s="55" t="s">
        <v>176</v>
      </c>
      <c r="C194" s="55" t="s">
        <v>347</v>
      </c>
      <c r="D194" s="54" t="s">
        <v>668</v>
      </c>
      <c r="E194" s="54"/>
      <c r="F194" s="81">
        <f>F195</f>
        <v>4423874.58</v>
      </c>
      <c r="G194" s="81">
        <f>G195</f>
        <v>5867050</v>
      </c>
      <c r="H194" s="81">
        <f>H195</f>
        <v>10596049</v>
      </c>
    </row>
    <row r="195" spans="1:8" ht="36" x14ac:dyDescent="0.25">
      <c r="A195" s="54" t="s">
        <v>171</v>
      </c>
      <c r="B195" s="55" t="s">
        <v>176</v>
      </c>
      <c r="C195" s="55" t="s">
        <v>347</v>
      </c>
      <c r="D195" s="54" t="s">
        <v>668</v>
      </c>
      <c r="E195" s="54">
        <v>200</v>
      </c>
      <c r="F195" s="81">
        <v>4423874.58</v>
      </c>
      <c r="G195" s="81">
        <v>5867050</v>
      </c>
      <c r="H195" s="81">
        <v>10596049</v>
      </c>
    </row>
    <row r="196" spans="1:8" ht="103.5" customHeight="1" x14ac:dyDescent="0.25">
      <c r="A196" s="75" t="s">
        <v>771</v>
      </c>
      <c r="B196" s="55" t="s">
        <v>176</v>
      </c>
      <c r="C196" s="55" t="s">
        <v>347</v>
      </c>
      <c r="D196" s="54" t="s">
        <v>353</v>
      </c>
      <c r="E196" s="54"/>
      <c r="F196" s="76">
        <f>F203+F205+F209+F211+F207+F213+F197+F200</f>
        <v>118000194.42</v>
      </c>
      <c r="G196" s="76">
        <f t="shared" ref="G196:H196" si="42">G203+G205+G209+G211+G207+G213+G197+G200</f>
        <v>43838710</v>
      </c>
      <c r="H196" s="76">
        <f t="shared" si="42"/>
        <v>2000000</v>
      </c>
    </row>
    <row r="197" spans="1:8" ht="60" x14ac:dyDescent="0.25">
      <c r="A197" s="75" t="s">
        <v>663</v>
      </c>
      <c r="B197" s="55" t="s">
        <v>176</v>
      </c>
      <c r="C197" s="55" t="s">
        <v>347</v>
      </c>
      <c r="D197" s="54" t="s">
        <v>665</v>
      </c>
      <c r="E197" s="54"/>
      <c r="F197" s="76">
        <f>F199+F198</f>
        <v>103254361</v>
      </c>
      <c r="G197" s="76">
        <f t="shared" ref="G197:H197" si="43">G199+G198</f>
        <v>40838710</v>
      </c>
      <c r="H197" s="76">
        <f t="shared" si="43"/>
        <v>0</v>
      </c>
    </row>
    <row r="198" spans="1:8" ht="36" x14ac:dyDescent="0.25">
      <c r="A198" s="54" t="s">
        <v>171</v>
      </c>
      <c r="B198" s="55" t="s">
        <v>176</v>
      </c>
      <c r="C198" s="55" t="s">
        <v>347</v>
      </c>
      <c r="D198" s="54" t="s">
        <v>665</v>
      </c>
      <c r="E198" s="54">
        <v>200</v>
      </c>
      <c r="F198" s="76">
        <v>89269647</v>
      </c>
      <c r="G198" s="76">
        <v>40838710</v>
      </c>
      <c r="H198" s="76"/>
    </row>
    <row r="199" spans="1:8" ht="36" x14ac:dyDescent="0.25">
      <c r="A199" s="57" t="s">
        <v>330</v>
      </c>
      <c r="B199" s="55" t="s">
        <v>176</v>
      </c>
      <c r="C199" s="55" t="s">
        <v>347</v>
      </c>
      <c r="D199" s="54" t="s">
        <v>665</v>
      </c>
      <c r="E199" s="54">
        <v>400</v>
      </c>
      <c r="F199" s="81">
        <v>13984714</v>
      </c>
      <c r="G199" s="81"/>
      <c r="H199" s="76"/>
    </row>
    <row r="200" spans="1:8" ht="60" x14ac:dyDescent="0.25">
      <c r="A200" s="77" t="s">
        <v>664</v>
      </c>
      <c r="B200" s="55" t="s">
        <v>176</v>
      </c>
      <c r="C200" s="55" t="s">
        <v>347</v>
      </c>
      <c r="D200" s="54" t="s">
        <v>666</v>
      </c>
      <c r="E200" s="54"/>
      <c r="F200" s="81">
        <f>F201+F202</f>
        <v>3193437</v>
      </c>
      <c r="G200" s="81">
        <f>G201+G202</f>
        <v>3000000</v>
      </c>
      <c r="H200" s="81">
        <f>H201+H202</f>
        <v>2000000</v>
      </c>
    </row>
    <row r="201" spans="1:8" ht="36" x14ac:dyDescent="0.25">
      <c r="A201" s="54" t="s">
        <v>171</v>
      </c>
      <c r="B201" s="55" t="s">
        <v>176</v>
      </c>
      <c r="C201" s="55" t="s">
        <v>347</v>
      </c>
      <c r="D201" s="54" t="s">
        <v>666</v>
      </c>
      <c r="E201" s="54">
        <v>200</v>
      </c>
      <c r="F201" s="81">
        <v>2760920</v>
      </c>
      <c r="G201" s="81">
        <v>2000000</v>
      </c>
      <c r="H201" s="76">
        <v>1000000</v>
      </c>
    </row>
    <row r="202" spans="1:8" ht="36" x14ac:dyDescent="0.25">
      <c r="A202" s="57" t="s">
        <v>330</v>
      </c>
      <c r="B202" s="55" t="s">
        <v>176</v>
      </c>
      <c r="C202" s="55" t="s">
        <v>347</v>
      </c>
      <c r="D202" s="54" t="s">
        <v>666</v>
      </c>
      <c r="E202" s="54">
        <v>400</v>
      </c>
      <c r="F202" s="81">
        <v>432517</v>
      </c>
      <c r="G202" s="81">
        <v>1000000</v>
      </c>
      <c r="H202" s="76">
        <v>1000000</v>
      </c>
    </row>
    <row r="203" spans="1:8" ht="60" x14ac:dyDescent="0.25">
      <c r="A203" s="57" t="s">
        <v>642</v>
      </c>
      <c r="B203" s="55" t="s">
        <v>176</v>
      </c>
      <c r="C203" s="55" t="s">
        <v>347</v>
      </c>
      <c r="D203" s="54" t="s">
        <v>636</v>
      </c>
      <c r="E203" s="54"/>
      <c r="F203" s="76">
        <f>F204</f>
        <v>1726969</v>
      </c>
      <c r="G203" s="76">
        <f>G204</f>
        <v>0</v>
      </c>
      <c r="H203" s="76">
        <f>H204</f>
        <v>0</v>
      </c>
    </row>
    <row r="204" spans="1:8" ht="36" x14ac:dyDescent="0.25">
      <c r="A204" s="54" t="s">
        <v>171</v>
      </c>
      <c r="B204" s="55" t="s">
        <v>176</v>
      </c>
      <c r="C204" s="55" t="s">
        <v>347</v>
      </c>
      <c r="D204" s="54" t="s">
        <v>636</v>
      </c>
      <c r="E204" s="54">
        <v>200</v>
      </c>
      <c r="F204" s="76">
        <v>1726969</v>
      </c>
      <c r="G204" s="76"/>
      <c r="H204" s="76"/>
    </row>
    <row r="205" spans="1:8" ht="60" x14ac:dyDescent="0.25">
      <c r="A205" s="57" t="s">
        <v>644</v>
      </c>
      <c r="B205" s="55" t="s">
        <v>176</v>
      </c>
      <c r="C205" s="55" t="s">
        <v>347</v>
      </c>
      <c r="D205" s="54" t="s">
        <v>637</v>
      </c>
      <c r="E205" s="54"/>
      <c r="F205" s="76">
        <f>F206</f>
        <v>2104936</v>
      </c>
      <c r="G205" s="76">
        <f>G206</f>
        <v>0</v>
      </c>
      <c r="H205" s="76">
        <f>H206</f>
        <v>0</v>
      </c>
    </row>
    <row r="206" spans="1:8" ht="36" x14ac:dyDescent="0.25">
      <c r="A206" s="54" t="s">
        <v>171</v>
      </c>
      <c r="B206" s="55" t="s">
        <v>176</v>
      </c>
      <c r="C206" s="55" t="s">
        <v>347</v>
      </c>
      <c r="D206" s="54" t="s">
        <v>637</v>
      </c>
      <c r="E206" s="54">
        <v>200</v>
      </c>
      <c r="F206" s="76">
        <v>2104936</v>
      </c>
      <c r="G206" s="76"/>
      <c r="H206" s="76"/>
    </row>
    <row r="207" spans="1:8" ht="60" x14ac:dyDescent="0.25">
      <c r="A207" s="54" t="s">
        <v>646</v>
      </c>
      <c r="B207" s="55" t="s">
        <v>176</v>
      </c>
      <c r="C207" s="55" t="s">
        <v>347</v>
      </c>
      <c r="D207" s="54" t="s">
        <v>638</v>
      </c>
      <c r="E207" s="54"/>
      <c r="F207" s="76">
        <f>F208</f>
        <v>2400000</v>
      </c>
      <c r="G207" s="76">
        <f>G208</f>
        <v>0</v>
      </c>
      <c r="H207" s="76">
        <f>H208</f>
        <v>0</v>
      </c>
    </row>
    <row r="208" spans="1:8" ht="36" x14ac:dyDescent="0.25">
      <c r="A208" s="54" t="s">
        <v>171</v>
      </c>
      <c r="B208" s="55" t="s">
        <v>176</v>
      </c>
      <c r="C208" s="55" t="s">
        <v>347</v>
      </c>
      <c r="D208" s="54" t="s">
        <v>638</v>
      </c>
      <c r="E208" s="54">
        <v>200</v>
      </c>
      <c r="F208" s="76">
        <v>2400000</v>
      </c>
      <c r="G208" s="76"/>
      <c r="H208" s="76"/>
    </row>
    <row r="209" spans="1:8" ht="72" x14ac:dyDescent="0.25">
      <c r="A209" s="57" t="s">
        <v>643</v>
      </c>
      <c r="B209" s="55" t="s">
        <v>176</v>
      </c>
      <c r="C209" s="55" t="s">
        <v>347</v>
      </c>
      <c r="D209" s="54" t="s">
        <v>639</v>
      </c>
      <c r="E209" s="54"/>
      <c r="F209" s="76">
        <f>F210</f>
        <v>1151313.8799999999</v>
      </c>
      <c r="G209" s="76">
        <f>G210</f>
        <v>0</v>
      </c>
      <c r="H209" s="76">
        <f>H210</f>
        <v>0</v>
      </c>
    </row>
    <row r="210" spans="1:8" ht="36" x14ac:dyDescent="0.25">
      <c r="A210" s="54" t="s">
        <v>171</v>
      </c>
      <c r="B210" s="55" t="s">
        <v>176</v>
      </c>
      <c r="C210" s="55" t="s">
        <v>347</v>
      </c>
      <c r="D210" s="54" t="s">
        <v>639</v>
      </c>
      <c r="E210" s="54">
        <v>200</v>
      </c>
      <c r="F210" s="76">
        <v>1151313.8799999999</v>
      </c>
      <c r="G210" s="76"/>
      <c r="H210" s="76"/>
    </row>
    <row r="211" spans="1:8" ht="72" x14ac:dyDescent="0.25">
      <c r="A211" s="57" t="s">
        <v>645</v>
      </c>
      <c r="B211" s="55" t="s">
        <v>176</v>
      </c>
      <c r="C211" s="55" t="s">
        <v>347</v>
      </c>
      <c r="D211" s="54" t="s">
        <v>640</v>
      </c>
      <c r="E211" s="54"/>
      <c r="F211" s="76">
        <f>F212</f>
        <v>1403290.81</v>
      </c>
      <c r="G211" s="76">
        <f>G212</f>
        <v>0</v>
      </c>
      <c r="H211" s="76">
        <f>H212</f>
        <v>0</v>
      </c>
    </row>
    <row r="212" spans="1:8" ht="36" x14ac:dyDescent="0.25">
      <c r="A212" s="54" t="s">
        <v>171</v>
      </c>
      <c r="B212" s="55" t="s">
        <v>176</v>
      </c>
      <c r="C212" s="55" t="s">
        <v>347</v>
      </c>
      <c r="D212" s="54" t="s">
        <v>640</v>
      </c>
      <c r="E212" s="54">
        <v>200</v>
      </c>
      <c r="F212" s="76">
        <v>1403290.81</v>
      </c>
      <c r="G212" s="76"/>
      <c r="H212" s="76"/>
    </row>
    <row r="213" spans="1:8" ht="72" x14ac:dyDescent="0.25">
      <c r="A213" s="54" t="s">
        <v>647</v>
      </c>
      <c r="B213" s="55" t="s">
        <v>176</v>
      </c>
      <c r="C213" s="55" t="s">
        <v>347</v>
      </c>
      <c r="D213" s="54" t="s">
        <v>641</v>
      </c>
      <c r="E213" s="54" t="s">
        <v>533</v>
      </c>
      <c r="F213" s="76">
        <f>F214</f>
        <v>2765886.73</v>
      </c>
      <c r="G213" s="76">
        <f>G214</f>
        <v>0</v>
      </c>
      <c r="H213" s="76">
        <f>H214</f>
        <v>0</v>
      </c>
    </row>
    <row r="214" spans="1:8" ht="36" x14ac:dyDescent="0.25">
      <c r="A214" s="54" t="s">
        <v>171</v>
      </c>
      <c r="B214" s="55" t="s">
        <v>176</v>
      </c>
      <c r="C214" s="55" t="s">
        <v>347</v>
      </c>
      <c r="D214" s="54" t="s">
        <v>641</v>
      </c>
      <c r="E214" s="54">
        <v>200</v>
      </c>
      <c r="F214" s="76">
        <v>2765886.73</v>
      </c>
      <c r="G214" s="76"/>
      <c r="H214" s="76"/>
    </row>
    <row r="215" spans="1:8" ht="24" x14ac:dyDescent="0.25">
      <c r="A215" s="48" t="s">
        <v>354</v>
      </c>
      <c r="B215" s="53" t="s">
        <v>176</v>
      </c>
      <c r="C215" s="53" t="s">
        <v>355</v>
      </c>
      <c r="D215" s="50"/>
      <c r="E215" s="50"/>
      <c r="F215" s="179">
        <f>F216</f>
        <v>50000</v>
      </c>
      <c r="G215" s="179">
        <f>G216</f>
        <v>0</v>
      </c>
      <c r="H215" s="179">
        <f>H216</f>
        <v>0</v>
      </c>
    </row>
    <row r="216" spans="1:8" ht="36" x14ac:dyDescent="0.25">
      <c r="A216" s="54" t="s">
        <v>356</v>
      </c>
      <c r="B216" s="55" t="s">
        <v>176</v>
      </c>
      <c r="C216" s="66">
        <v>12</v>
      </c>
      <c r="D216" s="54" t="s">
        <v>540</v>
      </c>
      <c r="E216" s="54"/>
      <c r="F216" s="63">
        <f t="shared" ref="F216:H219" si="44">F217</f>
        <v>50000</v>
      </c>
      <c r="G216" s="63">
        <f t="shared" si="44"/>
        <v>0</v>
      </c>
      <c r="H216" s="63">
        <f t="shared" si="44"/>
        <v>0</v>
      </c>
    </row>
    <row r="217" spans="1:8" ht="60" x14ac:dyDescent="0.25">
      <c r="A217" s="54" t="s">
        <v>357</v>
      </c>
      <c r="B217" s="55" t="s">
        <v>176</v>
      </c>
      <c r="C217" s="66">
        <v>12</v>
      </c>
      <c r="D217" s="54" t="s">
        <v>593</v>
      </c>
      <c r="E217" s="54"/>
      <c r="F217" s="63">
        <f t="shared" si="44"/>
        <v>50000</v>
      </c>
      <c r="G217" s="63">
        <f t="shared" si="44"/>
        <v>0</v>
      </c>
      <c r="H217" s="63">
        <f t="shared" si="44"/>
        <v>0</v>
      </c>
    </row>
    <row r="218" spans="1:8" ht="72" x14ac:dyDescent="0.25">
      <c r="A218" s="54" t="s">
        <v>772</v>
      </c>
      <c r="B218" s="55" t="s">
        <v>176</v>
      </c>
      <c r="C218" s="66">
        <v>12</v>
      </c>
      <c r="D218" s="54" t="s">
        <v>594</v>
      </c>
      <c r="E218" s="54"/>
      <c r="F218" s="63">
        <f t="shared" si="44"/>
        <v>50000</v>
      </c>
      <c r="G218" s="63">
        <f t="shared" si="44"/>
        <v>0</v>
      </c>
      <c r="H218" s="63">
        <f t="shared" si="44"/>
        <v>0</v>
      </c>
    </row>
    <row r="219" spans="1:8" ht="48" x14ac:dyDescent="0.25">
      <c r="A219" s="54" t="s">
        <v>773</v>
      </c>
      <c r="B219" s="55" t="s">
        <v>176</v>
      </c>
      <c r="C219" s="66">
        <v>12</v>
      </c>
      <c r="D219" s="54" t="s">
        <v>359</v>
      </c>
      <c r="E219" s="54"/>
      <c r="F219" s="63">
        <f t="shared" si="44"/>
        <v>50000</v>
      </c>
      <c r="G219" s="63">
        <f t="shared" si="44"/>
        <v>0</v>
      </c>
      <c r="H219" s="63">
        <f t="shared" si="44"/>
        <v>0</v>
      </c>
    </row>
    <row r="220" spans="1:8" ht="36" x14ac:dyDescent="0.25">
      <c r="A220" s="54" t="s">
        <v>171</v>
      </c>
      <c r="B220" s="55" t="s">
        <v>176</v>
      </c>
      <c r="C220" s="66">
        <v>12</v>
      </c>
      <c r="D220" s="54" t="s">
        <v>359</v>
      </c>
      <c r="E220" s="54">
        <v>200</v>
      </c>
      <c r="F220" s="63">
        <v>50000</v>
      </c>
      <c r="G220" s="76"/>
      <c r="H220" s="76"/>
    </row>
    <row r="221" spans="1:8" ht="24" x14ac:dyDescent="0.25">
      <c r="A221" s="50" t="s">
        <v>360</v>
      </c>
      <c r="B221" s="78" t="s">
        <v>223</v>
      </c>
      <c r="C221" s="49"/>
      <c r="D221" s="50"/>
      <c r="E221" s="50"/>
      <c r="F221" s="179">
        <f>F222</f>
        <v>794000</v>
      </c>
      <c r="G221" s="179">
        <f>G222</f>
        <v>500000</v>
      </c>
      <c r="H221" s="179">
        <f>H222</f>
        <v>500000</v>
      </c>
    </row>
    <row r="222" spans="1:8" x14ac:dyDescent="0.25">
      <c r="A222" s="50" t="s">
        <v>361</v>
      </c>
      <c r="B222" s="78" t="s">
        <v>223</v>
      </c>
      <c r="C222" s="78" t="s">
        <v>154</v>
      </c>
      <c r="D222" s="50"/>
      <c r="E222" s="50"/>
      <c r="F222" s="179">
        <f>+F223</f>
        <v>794000</v>
      </c>
      <c r="G222" s="179">
        <f t="shared" ref="G222:H222" si="45">+G223</f>
        <v>500000</v>
      </c>
      <c r="H222" s="179">
        <f t="shared" si="45"/>
        <v>500000</v>
      </c>
    </row>
    <row r="223" spans="1:8" ht="60" x14ac:dyDescent="0.25">
      <c r="A223" s="79" t="s">
        <v>774</v>
      </c>
      <c r="B223" s="61" t="s">
        <v>223</v>
      </c>
      <c r="C223" s="61" t="s">
        <v>154</v>
      </c>
      <c r="D223" s="80" t="s">
        <v>362</v>
      </c>
      <c r="E223" s="54"/>
      <c r="F223" s="81">
        <f>F224</f>
        <v>794000</v>
      </c>
      <c r="G223" s="81">
        <f>G224</f>
        <v>500000</v>
      </c>
      <c r="H223" s="81">
        <f>H224</f>
        <v>500000</v>
      </c>
    </row>
    <row r="224" spans="1:8" ht="96" x14ac:dyDescent="0.25">
      <c r="A224" s="57" t="s">
        <v>775</v>
      </c>
      <c r="B224" s="61" t="s">
        <v>223</v>
      </c>
      <c r="C224" s="61" t="s">
        <v>154</v>
      </c>
      <c r="D224" s="80" t="s">
        <v>363</v>
      </c>
      <c r="E224" s="54"/>
      <c r="F224" s="81">
        <f>F225+F230</f>
        <v>794000</v>
      </c>
      <c r="G224" s="81">
        <f t="shared" ref="G224:H224" si="46">G225+G230</f>
        <v>500000</v>
      </c>
      <c r="H224" s="81">
        <f t="shared" si="46"/>
        <v>500000</v>
      </c>
    </row>
    <row r="225" spans="1:8" ht="48" x14ac:dyDescent="0.25">
      <c r="A225" s="57" t="s">
        <v>870</v>
      </c>
      <c r="B225" s="61" t="s">
        <v>223</v>
      </c>
      <c r="C225" s="61" t="s">
        <v>154</v>
      </c>
      <c r="D225" s="80" t="s">
        <v>866</v>
      </c>
      <c r="E225" s="54"/>
      <c r="F225" s="81">
        <f>F226+F228</f>
        <v>208988.63</v>
      </c>
      <c r="G225" s="81">
        <f t="shared" ref="G225:H225" si="47">G226+G228</f>
        <v>0</v>
      </c>
      <c r="H225" s="81">
        <f t="shared" si="47"/>
        <v>0</v>
      </c>
    </row>
    <row r="226" spans="1:8" ht="60" x14ac:dyDescent="0.25">
      <c r="A226" s="57" t="s">
        <v>869</v>
      </c>
      <c r="B226" s="61" t="s">
        <v>223</v>
      </c>
      <c r="C226" s="61" t="s">
        <v>154</v>
      </c>
      <c r="D226" s="80" t="s">
        <v>867</v>
      </c>
      <c r="E226" s="54"/>
      <c r="F226" s="81">
        <f>F227</f>
        <v>94238.66</v>
      </c>
      <c r="G226" s="81">
        <f t="shared" ref="G226:H226" si="48">G227</f>
        <v>0</v>
      </c>
      <c r="H226" s="81">
        <f t="shared" si="48"/>
        <v>0</v>
      </c>
    </row>
    <row r="227" spans="1:8" ht="36" x14ac:dyDescent="0.25">
      <c r="A227" s="57" t="s">
        <v>330</v>
      </c>
      <c r="B227" s="61" t="s">
        <v>223</v>
      </c>
      <c r="C227" s="61" t="s">
        <v>154</v>
      </c>
      <c r="D227" s="80" t="s">
        <v>867</v>
      </c>
      <c r="E227" s="54">
        <v>400</v>
      </c>
      <c r="F227" s="81">
        <v>94238.66</v>
      </c>
      <c r="G227" s="81">
        <v>0</v>
      </c>
      <c r="H227" s="81">
        <v>0</v>
      </c>
    </row>
    <row r="228" spans="1:8" ht="48" x14ac:dyDescent="0.25">
      <c r="A228" s="57" t="s">
        <v>364</v>
      </c>
      <c r="B228" s="61" t="s">
        <v>223</v>
      </c>
      <c r="C228" s="61" t="s">
        <v>154</v>
      </c>
      <c r="D228" s="80" t="s">
        <v>868</v>
      </c>
      <c r="E228" s="54"/>
      <c r="F228" s="81">
        <f>F229</f>
        <v>114749.97</v>
      </c>
      <c r="G228" s="81">
        <f t="shared" ref="G228:H228" si="49">G229</f>
        <v>0</v>
      </c>
      <c r="H228" s="81">
        <f t="shared" si="49"/>
        <v>0</v>
      </c>
    </row>
    <row r="229" spans="1:8" ht="36" x14ac:dyDescent="0.25">
      <c r="A229" s="57" t="s">
        <v>330</v>
      </c>
      <c r="B229" s="61" t="s">
        <v>223</v>
      </c>
      <c r="C229" s="61" t="s">
        <v>154</v>
      </c>
      <c r="D229" s="80" t="s">
        <v>868</v>
      </c>
      <c r="E229" s="54">
        <v>400</v>
      </c>
      <c r="F229" s="81">
        <v>114749.97</v>
      </c>
      <c r="G229" s="81">
        <v>0</v>
      </c>
      <c r="H229" s="81">
        <v>0</v>
      </c>
    </row>
    <row r="230" spans="1:8" ht="36" x14ac:dyDescent="0.25">
      <c r="A230" s="75" t="s">
        <v>365</v>
      </c>
      <c r="B230" s="61" t="s">
        <v>223</v>
      </c>
      <c r="C230" s="61" t="s">
        <v>154</v>
      </c>
      <c r="D230" s="54" t="s">
        <v>366</v>
      </c>
      <c r="E230" s="54"/>
      <c r="F230" s="81">
        <f>F231</f>
        <v>585011.37</v>
      </c>
      <c r="G230" s="81">
        <f t="shared" ref="G230:H230" si="50">G231</f>
        <v>500000</v>
      </c>
      <c r="H230" s="81">
        <f t="shared" si="50"/>
        <v>500000</v>
      </c>
    </row>
    <row r="231" spans="1:8" ht="24" x14ac:dyDescent="0.25">
      <c r="A231" s="57" t="s">
        <v>367</v>
      </c>
      <c r="B231" s="61" t="s">
        <v>223</v>
      </c>
      <c r="C231" s="61" t="s">
        <v>154</v>
      </c>
      <c r="D231" s="54" t="s">
        <v>368</v>
      </c>
      <c r="E231" s="54"/>
      <c r="F231" s="81">
        <f t="shared" ref="F231:H231" si="51">F232</f>
        <v>585011.37</v>
      </c>
      <c r="G231" s="81">
        <f t="shared" si="51"/>
        <v>500000</v>
      </c>
      <c r="H231" s="81">
        <f t="shared" si="51"/>
        <v>500000</v>
      </c>
    </row>
    <row r="232" spans="1:8" ht="36" x14ac:dyDescent="0.25">
      <c r="A232" s="54" t="s">
        <v>171</v>
      </c>
      <c r="B232" s="61" t="s">
        <v>223</v>
      </c>
      <c r="C232" s="61" t="s">
        <v>154</v>
      </c>
      <c r="D232" s="54" t="s">
        <v>368</v>
      </c>
      <c r="E232" s="54">
        <v>200</v>
      </c>
      <c r="F232" s="81">
        <v>585011.37</v>
      </c>
      <c r="G232" s="76">
        <v>500000</v>
      </c>
      <c r="H232" s="76">
        <v>500000</v>
      </c>
    </row>
    <row r="233" spans="1:8" x14ac:dyDescent="0.25">
      <c r="A233" s="48" t="s">
        <v>369</v>
      </c>
      <c r="B233" s="53" t="s">
        <v>370</v>
      </c>
      <c r="C233" s="53" t="s">
        <v>305</v>
      </c>
      <c r="D233" s="50"/>
      <c r="E233" s="50"/>
      <c r="F233" s="179">
        <f>F234+F259+F315+F330+F337</f>
        <v>363941487</v>
      </c>
      <c r="G233" s="179">
        <f>G234+G259+G315+G330+G337</f>
        <v>601375320</v>
      </c>
      <c r="H233" s="179">
        <f>H234+H259+H315+H330+H337</f>
        <v>527496738</v>
      </c>
    </row>
    <row r="234" spans="1:8" x14ac:dyDescent="0.25">
      <c r="A234" s="48" t="s">
        <v>371</v>
      </c>
      <c r="B234" s="53" t="s">
        <v>370</v>
      </c>
      <c r="C234" s="53" t="s">
        <v>152</v>
      </c>
      <c r="D234" s="50"/>
      <c r="E234" s="50"/>
      <c r="F234" s="179">
        <f>F235</f>
        <v>38831652</v>
      </c>
      <c r="G234" s="179">
        <f t="shared" ref="G234:H234" si="52">G235</f>
        <v>66540495</v>
      </c>
      <c r="H234" s="179">
        <f t="shared" si="52"/>
        <v>66870495</v>
      </c>
    </row>
    <row r="235" spans="1:8" ht="36" x14ac:dyDescent="0.25">
      <c r="A235" s="57" t="s">
        <v>789</v>
      </c>
      <c r="B235" s="55" t="s">
        <v>370</v>
      </c>
      <c r="C235" s="55" t="s">
        <v>152</v>
      </c>
      <c r="D235" s="59" t="s">
        <v>253</v>
      </c>
      <c r="E235" s="54"/>
      <c r="F235" s="81">
        <f>F236</f>
        <v>38831652</v>
      </c>
      <c r="G235" s="81">
        <f>G236</f>
        <v>66540495</v>
      </c>
      <c r="H235" s="81">
        <f>H236</f>
        <v>66870495</v>
      </c>
    </row>
    <row r="236" spans="1:8" ht="60" x14ac:dyDescent="0.25">
      <c r="A236" s="57" t="s">
        <v>372</v>
      </c>
      <c r="B236" s="55" t="s">
        <v>370</v>
      </c>
      <c r="C236" s="55" t="s">
        <v>152</v>
      </c>
      <c r="D236" s="59" t="s">
        <v>373</v>
      </c>
      <c r="E236" s="54"/>
      <c r="F236" s="81">
        <f>F237+F247</f>
        <v>38831652</v>
      </c>
      <c r="G236" s="81">
        <f>G237+G247</f>
        <v>66540495</v>
      </c>
      <c r="H236" s="81">
        <f>H237+H247</f>
        <v>66870495</v>
      </c>
    </row>
    <row r="237" spans="1:8" ht="24" x14ac:dyDescent="0.25">
      <c r="A237" s="57" t="s">
        <v>374</v>
      </c>
      <c r="B237" s="55" t="s">
        <v>370</v>
      </c>
      <c r="C237" s="55" t="s">
        <v>152</v>
      </c>
      <c r="D237" s="59" t="s">
        <v>375</v>
      </c>
      <c r="E237" s="54"/>
      <c r="F237" s="81">
        <f>F238+F241+F245</f>
        <v>32113000</v>
      </c>
      <c r="G237" s="81">
        <f>G238+G241+G245</f>
        <v>64978759</v>
      </c>
      <c r="H237" s="81">
        <f>H238+H241+H245</f>
        <v>65308759</v>
      </c>
    </row>
    <row r="238" spans="1:8" ht="111.75" customHeight="1" x14ac:dyDescent="0.25">
      <c r="A238" s="60" t="s">
        <v>565</v>
      </c>
      <c r="B238" s="55" t="s">
        <v>370</v>
      </c>
      <c r="C238" s="55" t="s">
        <v>152</v>
      </c>
      <c r="D238" s="59" t="s">
        <v>376</v>
      </c>
      <c r="E238" s="54"/>
      <c r="F238" s="81">
        <f>F239+F240</f>
        <v>0</v>
      </c>
      <c r="G238" s="81">
        <f>G239+G240</f>
        <v>36313759</v>
      </c>
      <c r="H238" s="81">
        <f>H239+H240</f>
        <v>36313759</v>
      </c>
    </row>
    <row r="239" spans="1:8" ht="72" x14ac:dyDescent="0.25">
      <c r="A239" s="54" t="s">
        <v>160</v>
      </c>
      <c r="B239" s="55" t="s">
        <v>370</v>
      </c>
      <c r="C239" s="55" t="s">
        <v>152</v>
      </c>
      <c r="D239" s="59" t="s">
        <v>376</v>
      </c>
      <c r="E239" s="54">
        <v>100</v>
      </c>
      <c r="F239" s="81">
        <v>0</v>
      </c>
      <c r="G239" s="76">
        <v>35995762</v>
      </c>
      <c r="H239" s="76">
        <v>35995762</v>
      </c>
    </row>
    <row r="240" spans="1:8" ht="36" x14ac:dyDescent="0.25">
      <c r="A240" s="54" t="s">
        <v>171</v>
      </c>
      <c r="B240" s="55" t="s">
        <v>370</v>
      </c>
      <c r="C240" s="55" t="s">
        <v>152</v>
      </c>
      <c r="D240" s="59" t="s">
        <v>376</v>
      </c>
      <c r="E240" s="54">
        <v>200</v>
      </c>
      <c r="F240" s="63">
        <v>0</v>
      </c>
      <c r="G240" s="76">
        <v>317997</v>
      </c>
      <c r="H240" s="76">
        <v>317997</v>
      </c>
    </row>
    <row r="241" spans="1:8" ht="36" x14ac:dyDescent="0.25">
      <c r="A241" s="54" t="s">
        <v>290</v>
      </c>
      <c r="B241" s="55" t="s">
        <v>370</v>
      </c>
      <c r="C241" s="55" t="s">
        <v>152</v>
      </c>
      <c r="D241" s="54" t="s">
        <v>377</v>
      </c>
      <c r="E241" s="54"/>
      <c r="F241" s="81">
        <f>F242+F243+F244</f>
        <v>31613000</v>
      </c>
      <c r="G241" s="81">
        <f>G242+G243+G244</f>
        <v>28665000</v>
      </c>
      <c r="H241" s="81">
        <f>H242+H243+H244</f>
        <v>28995000</v>
      </c>
    </row>
    <row r="242" spans="1:8" ht="72" x14ac:dyDescent="0.25">
      <c r="A242" s="54" t="s">
        <v>160</v>
      </c>
      <c r="B242" s="55" t="s">
        <v>370</v>
      </c>
      <c r="C242" s="55" t="s">
        <v>152</v>
      </c>
      <c r="D242" s="54" t="s">
        <v>377</v>
      </c>
      <c r="E242" s="54">
        <v>100</v>
      </c>
      <c r="F242" s="63">
        <v>23533000</v>
      </c>
      <c r="G242" s="76">
        <v>23533000</v>
      </c>
      <c r="H242" s="76">
        <v>23533000</v>
      </c>
    </row>
    <row r="243" spans="1:8" ht="36" x14ac:dyDescent="0.25">
      <c r="A243" s="54" t="s">
        <v>171</v>
      </c>
      <c r="B243" s="55" t="s">
        <v>370</v>
      </c>
      <c r="C243" s="55" t="s">
        <v>152</v>
      </c>
      <c r="D243" s="54" t="s">
        <v>377</v>
      </c>
      <c r="E243" s="54">
        <v>200</v>
      </c>
      <c r="F243" s="76">
        <v>7650000</v>
      </c>
      <c r="G243" s="76">
        <v>4832000</v>
      </c>
      <c r="H243" s="76">
        <v>5032000</v>
      </c>
    </row>
    <row r="244" spans="1:8" x14ac:dyDescent="0.25">
      <c r="A244" s="57" t="s">
        <v>215</v>
      </c>
      <c r="B244" s="55" t="s">
        <v>370</v>
      </c>
      <c r="C244" s="55" t="s">
        <v>152</v>
      </c>
      <c r="D244" s="54" t="s">
        <v>377</v>
      </c>
      <c r="E244" s="54">
        <v>800</v>
      </c>
      <c r="F244" s="63">
        <v>430000</v>
      </c>
      <c r="G244" s="76">
        <v>300000</v>
      </c>
      <c r="H244" s="76">
        <v>430000</v>
      </c>
    </row>
    <row r="245" spans="1:8" ht="48" x14ac:dyDescent="0.25">
      <c r="A245" s="57" t="s">
        <v>378</v>
      </c>
      <c r="B245" s="55" t="s">
        <v>370</v>
      </c>
      <c r="C245" s="55" t="s">
        <v>152</v>
      </c>
      <c r="D245" s="54" t="s">
        <v>379</v>
      </c>
      <c r="E245" s="54"/>
      <c r="F245" s="63">
        <f>F246</f>
        <v>500000</v>
      </c>
      <c r="G245" s="63">
        <f>G246</f>
        <v>0</v>
      </c>
      <c r="H245" s="63">
        <f>H246</f>
        <v>0</v>
      </c>
    </row>
    <row r="246" spans="1:8" ht="36" x14ac:dyDescent="0.25">
      <c r="A246" s="54" t="s">
        <v>171</v>
      </c>
      <c r="B246" s="55" t="s">
        <v>370</v>
      </c>
      <c r="C246" s="55" t="s">
        <v>152</v>
      </c>
      <c r="D246" s="54" t="s">
        <v>379</v>
      </c>
      <c r="E246" s="54">
        <v>200</v>
      </c>
      <c r="F246" s="63">
        <v>500000</v>
      </c>
      <c r="G246" s="76">
        <v>0</v>
      </c>
      <c r="H246" s="76">
        <v>0</v>
      </c>
    </row>
    <row r="247" spans="1:8" ht="24" x14ac:dyDescent="0.25">
      <c r="A247" s="57" t="s">
        <v>380</v>
      </c>
      <c r="B247" s="55" t="s">
        <v>370</v>
      </c>
      <c r="C247" s="55" t="s">
        <v>152</v>
      </c>
      <c r="D247" s="54" t="s">
        <v>381</v>
      </c>
      <c r="E247" s="54"/>
      <c r="F247" s="81">
        <f>F253+F251+F255+F257+F248</f>
        <v>6718652</v>
      </c>
      <c r="G247" s="81">
        <f t="shared" ref="G247:H247" si="53">G253+G251+G255+G257+G248</f>
        <v>1561736</v>
      </c>
      <c r="H247" s="81">
        <f t="shared" si="53"/>
        <v>1561736</v>
      </c>
    </row>
    <row r="248" spans="1:8" ht="84" x14ac:dyDescent="0.25">
      <c r="A248" s="57" t="s">
        <v>382</v>
      </c>
      <c r="B248" s="55" t="s">
        <v>370</v>
      </c>
      <c r="C248" s="55" t="s">
        <v>152</v>
      </c>
      <c r="D248" s="54" t="s">
        <v>383</v>
      </c>
      <c r="E248" s="54"/>
      <c r="F248" s="81">
        <f>F249+F250</f>
        <v>2408079</v>
      </c>
      <c r="G248" s="81">
        <f>G249+G250</f>
        <v>1479953</v>
      </c>
      <c r="H248" s="81">
        <f>H249+H250</f>
        <v>1479953</v>
      </c>
    </row>
    <row r="249" spans="1:8" ht="72" x14ac:dyDescent="0.25">
      <c r="A249" s="57" t="s">
        <v>160</v>
      </c>
      <c r="B249" s="55" t="s">
        <v>370</v>
      </c>
      <c r="C249" s="55" t="s">
        <v>152</v>
      </c>
      <c r="D249" s="54" t="s">
        <v>383</v>
      </c>
      <c r="E249" s="54">
        <v>100</v>
      </c>
      <c r="F249" s="81">
        <v>1910079</v>
      </c>
      <c r="G249" s="81">
        <v>1105953</v>
      </c>
      <c r="H249" s="81">
        <v>1105953</v>
      </c>
    </row>
    <row r="250" spans="1:8" ht="24" x14ac:dyDescent="0.25">
      <c r="A250" s="57" t="s">
        <v>287</v>
      </c>
      <c r="B250" s="55" t="s">
        <v>370</v>
      </c>
      <c r="C250" s="55" t="s">
        <v>152</v>
      </c>
      <c r="D250" s="54" t="s">
        <v>383</v>
      </c>
      <c r="E250" s="54">
        <v>300</v>
      </c>
      <c r="F250" s="81">
        <v>498000</v>
      </c>
      <c r="G250" s="81">
        <v>374000</v>
      </c>
      <c r="H250" s="81">
        <v>374000</v>
      </c>
    </row>
    <row r="251" spans="1:8" ht="36" x14ac:dyDescent="0.25">
      <c r="A251" s="77" t="s">
        <v>384</v>
      </c>
      <c r="B251" s="55" t="s">
        <v>370</v>
      </c>
      <c r="C251" s="55" t="s">
        <v>152</v>
      </c>
      <c r="D251" s="54" t="s">
        <v>385</v>
      </c>
      <c r="E251" s="54"/>
      <c r="F251" s="81">
        <f>F252</f>
        <v>1636</v>
      </c>
      <c r="G251" s="81">
        <f>G252</f>
        <v>4089</v>
      </c>
      <c r="H251" s="81">
        <f>H252</f>
        <v>4089</v>
      </c>
    </row>
    <row r="252" spans="1:8" ht="72" x14ac:dyDescent="0.25">
      <c r="A252" s="54" t="s">
        <v>160</v>
      </c>
      <c r="B252" s="55" t="s">
        <v>370</v>
      </c>
      <c r="C252" s="55" t="s">
        <v>152</v>
      </c>
      <c r="D252" s="54" t="s">
        <v>385</v>
      </c>
      <c r="E252" s="54">
        <v>100</v>
      </c>
      <c r="F252" s="63">
        <v>1636</v>
      </c>
      <c r="G252" s="76">
        <v>4089</v>
      </c>
      <c r="H252" s="76">
        <v>4089</v>
      </c>
    </row>
    <row r="253" spans="1:8" ht="48" x14ac:dyDescent="0.25">
      <c r="A253" s="77" t="s">
        <v>386</v>
      </c>
      <c r="B253" s="55" t="s">
        <v>370</v>
      </c>
      <c r="C253" s="55" t="s">
        <v>152</v>
      </c>
      <c r="D253" s="54" t="s">
        <v>387</v>
      </c>
      <c r="E253" s="54"/>
      <c r="F253" s="81">
        <f>F254</f>
        <v>31077</v>
      </c>
      <c r="G253" s="81">
        <f>G254</f>
        <v>77694</v>
      </c>
      <c r="H253" s="81">
        <f>H254</f>
        <v>77694</v>
      </c>
    </row>
    <row r="254" spans="1:8" ht="72" x14ac:dyDescent="0.25">
      <c r="A254" s="54" t="s">
        <v>160</v>
      </c>
      <c r="B254" s="55" t="s">
        <v>370</v>
      </c>
      <c r="C254" s="55" t="s">
        <v>152</v>
      </c>
      <c r="D254" s="54" t="s">
        <v>387</v>
      </c>
      <c r="E254" s="54">
        <v>100</v>
      </c>
      <c r="F254" s="63">
        <v>31077</v>
      </c>
      <c r="G254" s="76">
        <v>77694</v>
      </c>
      <c r="H254" s="76">
        <v>77694</v>
      </c>
    </row>
    <row r="255" spans="1:8" ht="72" x14ac:dyDescent="0.25">
      <c r="A255" s="57" t="s">
        <v>650</v>
      </c>
      <c r="B255" s="55" t="s">
        <v>370</v>
      </c>
      <c r="C255" s="55" t="s">
        <v>152</v>
      </c>
      <c r="D255" s="82" t="s">
        <v>648</v>
      </c>
      <c r="E255" s="54"/>
      <c r="F255" s="63">
        <f>F256</f>
        <v>2400000</v>
      </c>
      <c r="G255" s="63">
        <f>G256</f>
        <v>0</v>
      </c>
      <c r="H255" s="63">
        <f>H256</f>
        <v>0</v>
      </c>
    </row>
    <row r="256" spans="1:8" ht="36" x14ac:dyDescent="0.25">
      <c r="A256" s="54" t="s">
        <v>171</v>
      </c>
      <c r="B256" s="55" t="s">
        <v>370</v>
      </c>
      <c r="C256" s="55" t="s">
        <v>152</v>
      </c>
      <c r="D256" s="82" t="s">
        <v>648</v>
      </c>
      <c r="E256" s="54">
        <v>200</v>
      </c>
      <c r="F256" s="76">
        <v>2400000</v>
      </c>
      <c r="G256" s="76"/>
      <c r="H256" s="76"/>
    </row>
    <row r="257" spans="1:8" ht="84" x14ac:dyDescent="0.25">
      <c r="A257" s="57" t="s">
        <v>651</v>
      </c>
      <c r="B257" s="55" t="s">
        <v>370</v>
      </c>
      <c r="C257" s="55" t="s">
        <v>152</v>
      </c>
      <c r="D257" s="82" t="s">
        <v>649</v>
      </c>
      <c r="E257" s="54"/>
      <c r="F257" s="63">
        <f>F258</f>
        <v>1877860</v>
      </c>
      <c r="G257" s="63">
        <f>G258</f>
        <v>0</v>
      </c>
      <c r="H257" s="63">
        <f>H258</f>
        <v>0</v>
      </c>
    </row>
    <row r="258" spans="1:8" ht="36.75" customHeight="1" x14ac:dyDescent="0.25">
      <c r="A258" s="54" t="s">
        <v>171</v>
      </c>
      <c r="B258" s="55" t="s">
        <v>370</v>
      </c>
      <c r="C258" s="55" t="s">
        <v>152</v>
      </c>
      <c r="D258" s="82" t="s">
        <v>649</v>
      </c>
      <c r="E258" s="54">
        <v>200</v>
      </c>
      <c r="F258" s="76">
        <v>1877860</v>
      </c>
      <c r="G258" s="76"/>
      <c r="H258" s="76"/>
    </row>
    <row r="259" spans="1:8" x14ac:dyDescent="0.25">
      <c r="A259" s="48" t="s">
        <v>388</v>
      </c>
      <c r="B259" s="49" t="s">
        <v>370</v>
      </c>
      <c r="C259" s="49" t="s">
        <v>154</v>
      </c>
      <c r="D259" s="50"/>
      <c r="E259" s="50"/>
      <c r="F259" s="179">
        <f>F260+F310+F305</f>
        <v>302157902</v>
      </c>
      <c r="G259" s="179">
        <f>G260+G310+G305</f>
        <v>516338892</v>
      </c>
      <c r="H259" s="179">
        <f>H260+H310+H305</f>
        <v>442130310</v>
      </c>
    </row>
    <row r="260" spans="1:8" ht="36" x14ac:dyDescent="0.25">
      <c r="A260" s="57" t="s">
        <v>789</v>
      </c>
      <c r="B260" s="55" t="s">
        <v>370</v>
      </c>
      <c r="C260" s="55" t="s">
        <v>154</v>
      </c>
      <c r="D260" s="59" t="s">
        <v>253</v>
      </c>
      <c r="E260" s="54"/>
      <c r="F260" s="81">
        <f>F261</f>
        <v>302017902</v>
      </c>
      <c r="G260" s="81">
        <f>G261</f>
        <v>516248892</v>
      </c>
      <c r="H260" s="81">
        <f>H261</f>
        <v>442040310</v>
      </c>
    </row>
    <row r="261" spans="1:8" ht="48" x14ac:dyDescent="0.25">
      <c r="A261" s="57" t="s">
        <v>790</v>
      </c>
      <c r="B261" s="55" t="s">
        <v>370</v>
      </c>
      <c r="C261" s="55" t="s">
        <v>154</v>
      </c>
      <c r="D261" s="54" t="s">
        <v>389</v>
      </c>
      <c r="E261" s="54"/>
      <c r="F261" s="81">
        <f>F262+F271</f>
        <v>302017902</v>
      </c>
      <c r="G261" s="81">
        <f>G262+G271</f>
        <v>516248892</v>
      </c>
      <c r="H261" s="81">
        <f>H262+H271</f>
        <v>442040310</v>
      </c>
    </row>
    <row r="262" spans="1:8" ht="36" x14ac:dyDescent="0.25">
      <c r="A262" s="57" t="s">
        <v>390</v>
      </c>
      <c r="B262" s="55" t="s">
        <v>370</v>
      </c>
      <c r="C262" s="55" t="s">
        <v>154</v>
      </c>
      <c r="D262" s="54" t="s">
        <v>391</v>
      </c>
      <c r="E262" s="54"/>
      <c r="F262" s="81">
        <f>F263+F266+F269</f>
        <v>241156115</v>
      </c>
      <c r="G262" s="81">
        <f t="shared" ref="G262:H262" si="54">G263+G266+G269</f>
        <v>292505883</v>
      </c>
      <c r="H262" s="81">
        <f t="shared" si="54"/>
        <v>294405883</v>
      </c>
    </row>
    <row r="263" spans="1:8" ht="135.75" customHeight="1" x14ac:dyDescent="0.25">
      <c r="A263" s="54" t="s">
        <v>819</v>
      </c>
      <c r="B263" s="55" t="s">
        <v>370</v>
      </c>
      <c r="C263" s="55" t="s">
        <v>154</v>
      </c>
      <c r="D263" s="54" t="s">
        <v>393</v>
      </c>
      <c r="E263" s="54"/>
      <c r="F263" s="81">
        <f>F264+F265</f>
        <v>210431971</v>
      </c>
      <c r="G263" s="81">
        <f>G264+G265</f>
        <v>273460883</v>
      </c>
      <c r="H263" s="81">
        <f>H264+H265</f>
        <v>273460883</v>
      </c>
    </row>
    <row r="264" spans="1:8" ht="72" x14ac:dyDescent="0.25">
      <c r="A264" s="54" t="s">
        <v>160</v>
      </c>
      <c r="B264" s="55" t="s">
        <v>370</v>
      </c>
      <c r="C264" s="55" t="s">
        <v>154</v>
      </c>
      <c r="D264" s="54" t="s">
        <v>393</v>
      </c>
      <c r="E264" s="54">
        <v>100</v>
      </c>
      <c r="F264" s="81">
        <v>202143562</v>
      </c>
      <c r="G264" s="76">
        <v>265172474</v>
      </c>
      <c r="H264" s="76">
        <v>265172474</v>
      </c>
    </row>
    <row r="265" spans="1:8" ht="36" x14ac:dyDescent="0.25">
      <c r="A265" s="54" t="s">
        <v>171</v>
      </c>
      <c r="B265" s="55" t="s">
        <v>370</v>
      </c>
      <c r="C265" s="55" t="s">
        <v>154</v>
      </c>
      <c r="D265" s="54" t="s">
        <v>393</v>
      </c>
      <c r="E265" s="54">
        <v>200</v>
      </c>
      <c r="F265" s="63">
        <v>8288409</v>
      </c>
      <c r="G265" s="76">
        <v>8288409</v>
      </c>
      <c r="H265" s="76">
        <v>8288409</v>
      </c>
    </row>
    <row r="266" spans="1:8" ht="34.5" customHeight="1" x14ac:dyDescent="0.25">
      <c r="A266" s="54" t="s">
        <v>290</v>
      </c>
      <c r="B266" s="55" t="s">
        <v>370</v>
      </c>
      <c r="C266" s="55" t="s">
        <v>154</v>
      </c>
      <c r="D266" s="54" t="s">
        <v>394</v>
      </c>
      <c r="E266" s="54"/>
      <c r="F266" s="81">
        <f>F267+F268</f>
        <v>30674144</v>
      </c>
      <c r="G266" s="81">
        <f t="shared" ref="G266:H266" si="55">G267+G268</f>
        <v>19045000</v>
      </c>
      <c r="H266" s="81">
        <f t="shared" si="55"/>
        <v>20945000</v>
      </c>
    </row>
    <row r="267" spans="1:8" ht="36" x14ac:dyDescent="0.25">
      <c r="A267" s="54" t="s">
        <v>171</v>
      </c>
      <c r="B267" s="55" t="s">
        <v>370</v>
      </c>
      <c r="C267" s="55" t="s">
        <v>154</v>
      </c>
      <c r="D267" s="54" t="s">
        <v>394</v>
      </c>
      <c r="E267" s="54">
        <v>200</v>
      </c>
      <c r="F267" s="81">
        <v>25191144</v>
      </c>
      <c r="G267" s="81">
        <v>15945000</v>
      </c>
      <c r="H267" s="81">
        <v>16145000</v>
      </c>
    </row>
    <row r="268" spans="1:8" x14ac:dyDescent="0.25">
      <c r="A268" s="57" t="s">
        <v>215</v>
      </c>
      <c r="B268" s="55" t="s">
        <v>370</v>
      </c>
      <c r="C268" s="55" t="s">
        <v>154</v>
      </c>
      <c r="D268" s="54" t="s">
        <v>394</v>
      </c>
      <c r="E268" s="54">
        <v>800</v>
      </c>
      <c r="F268" s="63">
        <v>5483000</v>
      </c>
      <c r="G268" s="76">
        <v>3100000</v>
      </c>
      <c r="H268" s="76">
        <v>4800000</v>
      </c>
    </row>
    <row r="269" spans="1:8" ht="48" x14ac:dyDescent="0.25">
      <c r="A269" s="54" t="s">
        <v>395</v>
      </c>
      <c r="B269" s="55" t="s">
        <v>370</v>
      </c>
      <c r="C269" s="55" t="s">
        <v>154</v>
      </c>
      <c r="D269" s="54" t="s">
        <v>396</v>
      </c>
      <c r="E269" s="54"/>
      <c r="F269" s="63">
        <f>F270</f>
        <v>50000</v>
      </c>
      <c r="G269" s="63">
        <f>G270</f>
        <v>0</v>
      </c>
      <c r="H269" s="63">
        <f>H270</f>
        <v>0</v>
      </c>
    </row>
    <row r="270" spans="1:8" ht="36" x14ac:dyDescent="0.25">
      <c r="A270" s="54" t="s">
        <v>171</v>
      </c>
      <c r="B270" s="55" t="s">
        <v>370</v>
      </c>
      <c r="C270" s="55" t="s">
        <v>154</v>
      </c>
      <c r="D270" s="54" t="s">
        <v>396</v>
      </c>
      <c r="E270" s="54">
        <v>200</v>
      </c>
      <c r="F270" s="63">
        <v>50000</v>
      </c>
      <c r="G270" s="76">
        <v>0</v>
      </c>
      <c r="H270" s="76">
        <v>0</v>
      </c>
    </row>
    <row r="271" spans="1:8" ht="24" x14ac:dyDescent="0.25">
      <c r="A271" s="57" t="s">
        <v>397</v>
      </c>
      <c r="B271" s="55" t="s">
        <v>370</v>
      </c>
      <c r="C271" s="55" t="s">
        <v>154</v>
      </c>
      <c r="D271" s="54" t="s">
        <v>398</v>
      </c>
      <c r="E271" s="54"/>
      <c r="F271" s="81">
        <f>F279+F281+F283+F285+F287+F289+F295+F277+F272+F300+F291+F293+F275+F297</f>
        <v>60861787</v>
      </c>
      <c r="G271" s="81">
        <f t="shared" ref="G271:H271" si="56">G279+G281+G283+G285+G287+G289+G295+G277+G272+G300+G291+G293+G275+G297</f>
        <v>223743009</v>
      </c>
      <c r="H271" s="81">
        <f t="shared" si="56"/>
        <v>147634427</v>
      </c>
    </row>
    <row r="272" spans="1:8" ht="84" x14ac:dyDescent="0.25">
      <c r="A272" s="57" t="s">
        <v>382</v>
      </c>
      <c r="B272" s="55" t="s">
        <v>370</v>
      </c>
      <c r="C272" s="55" t="s">
        <v>154</v>
      </c>
      <c r="D272" s="54" t="s">
        <v>399</v>
      </c>
      <c r="E272" s="54"/>
      <c r="F272" s="81">
        <f>F273+F274</f>
        <v>15569537</v>
      </c>
      <c r="G272" s="81">
        <f>G273+G274</f>
        <v>9323048</v>
      </c>
      <c r="H272" s="81">
        <f>H273+H274</f>
        <v>9323048</v>
      </c>
    </row>
    <row r="273" spans="1:8" ht="72" x14ac:dyDescent="0.25">
      <c r="A273" s="57" t="s">
        <v>160</v>
      </c>
      <c r="B273" s="55" t="s">
        <v>370</v>
      </c>
      <c r="C273" s="55" t="s">
        <v>154</v>
      </c>
      <c r="D273" s="54" t="s">
        <v>399</v>
      </c>
      <c r="E273" s="54">
        <v>100</v>
      </c>
      <c r="F273" s="81">
        <v>10240800</v>
      </c>
      <c r="G273" s="81">
        <v>6239048</v>
      </c>
      <c r="H273" s="81">
        <v>5893048</v>
      </c>
    </row>
    <row r="274" spans="1:8" ht="24" x14ac:dyDescent="0.25">
      <c r="A274" s="57" t="s">
        <v>287</v>
      </c>
      <c r="B274" s="55" t="s">
        <v>370</v>
      </c>
      <c r="C274" s="55" t="s">
        <v>154</v>
      </c>
      <c r="D274" s="54" t="s">
        <v>399</v>
      </c>
      <c r="E274" s="54">
        <v>300</v>
      </c>
      <c r="F274" s="81">
        <v>5328737</v>
      </c>
      <c r="G274" s="81">
        <v>3084000</v>
      </c>
      <c r="H274" s="81">
        <v>3430000</v>
      </c>
    </row>
    <row r="275" spans="1:8" ht="144" x14ac:dyDescent="0.25">
      <c r="A275" s="252" t="s">
        <v>657</v>
      </c>
      <c r="B275" s="55" t="s">
        <v>370</v>
      </c>
      <c r="C275" s="55" t="s">
        <v>154</v>
      </c>
      <c r="D275" s="54" t="s">
        <v>656</v>
      </c>
      <c r="E275" s="54"/>
      <c r="F275" s="81">
        <f>F276</f>
        <v>91798</v>
      </c>
      <c r="G275" s="81">
        <f t="shared" ref="G275:H275" si="57">G276</f>
        <v>87510</v>
      </c>
      <c r="H275" s="81">
        <f t="shared" si="57"/>
        <v>87510</v>
      </c>
    </row>
    <row r="276" spans="1:8" ht="36" x14ac:dyDescent="0.25">
      <c r="A276" s="54" t="s">
        <v>171</v>
      </c>
      <c r="B276" s="55" t="s">
        <v>370</v>
      </c>
      <c r="C276" s="55" t="s">
        <v>154</v>
      </c>
      <c r="D276" s="54" t="s">
        <v>656</v>
      </c>
      <c r="E276" s="54">
        <v>200</v>
      </c>
      <c r="F276" s="81">
        <v>91798</v>
      </c>
      <c r="G276" s="81">
        <v>87510</v>
      </c>
      <c r="H276" s="81">
        <v>87510</v>
      </c>
    </row>
    <row r="277" spans="1:8" ht="36" x14ac:dyDescent="0.25">
      <c r="A277" s="57" t="s">
        <v>400</v>
      </c>
      <c r="B277" s="55" t="s">
        <v>370</v>
      </c>
      <c r="C277" s="55" t="s">
        <v>154</v>
      </c>
      <c r="D277" s="59" t="s">
        <v>401</v>
      </c>
      <c r="E277" s="54"/>
      <c r="F277" s="81">
        <f>F278</f>
        <v>1425000</v>
      </c>
      <c r="G277" s="81">
        <f>G278</f>
        <v>1100000</v>
      </c>
      <c r="H277" s="81">
        <f>H278</f>
        <v>1000000</v>
      </c>
    </row>
    <row r="278" spans="1:8" ht="36" x14ac:dyDescent="0.25">
      <c r="A278" s="54" t="s">
        <v>171</v>
      </c>
      <c r="B278" s="55" t="s">
        <v>370</v>
      </c>
      <c r="C278" s="55" t="s">
        <v>154</v>
      </c>
      <c r="D278" s="59" t="s">
        <v>401</v>
      </c>
      <c r="E278" s="54">
        <v>200</v>
      </c>
      <c r="F278" s="81">
        <v>1425000</v>
      </c>
      <c r="G278" s="76">
        <v>1100000</v>
      </c>
      <c r="H278" s="76">
        <v>1000000</v>
      </c>
    </row>
    <row r="279" spans="1:8" ht="36" x14ac:dyDescent="0.25">
      <c r="A279" s="77" t="s">
        <v>384</v>
      </c>
      <c r="B279" s="55" t="s">
        <v>370</v>
      </c>
      <c r="C279" s="55" t="s">
        <v>154</v>
      </c>
      <c r="D279" s="54" t="s">
        <v>402</v>
      </c>
      <c r="E279" s="54"/>
      <c r="F279" s="63">
        <f>F280</f>
        <v>15322</v>
      </c>
      <c r="G279" s="63">
        <f>G280</f>
        <v>43407</v>
      </c>
      <c r="H279" s="63">
        <f>H280</f>
        <v>43407</v>
      </c>
    </row>
    <row r="280" spans="1:8" ht="72" x14ac:dyDescent="0.25">
      <c r="A280" s="54" t="s">
        <v>160</v>
      </c>
      <c r="B280" s="55" t="s">
        <v>370</v>
      </c>
      <c r="C280" s="55" t="s">
        <v>154</v>
      </c>
      <c r="D280" s="54" t="s">
        <v>402</v>
      </c>
      <c r="E280" s="54">
        <v>100</v>
      </c>
      <c r="F280" s="63">
        <v>15322</v>
      </c>
      <c r="G280" s="76">
        <v>43407</v>
      </c>
      <c r="H280" s="76">
        <v>43407</v>
      </c>
    </row>
    <row r="281" spans="1:8" ht="48" x14ac:dyDescent="0.25">
      <c r="A281" s="77" t="s">
        <v>386</v>
      </c>
      <c r="B281" s="55" t="s">
        <v>370</v>
      </c>
      <c r="C281" s="55" t="s">
        <v>154</v>
      </c>
      <c r="D281" s="54" t="s">
        <v>403</v>
      </c>
      <c r="E281" s="54"/>
      <c r="F281" s="63">
        <f>F282</f>
        <v>291108</v>
      </c>
      <c r="G281" s="63">
        <f>G282</f>
        <v>824725</v>
      </c>
      <c r="H281" s="63">
        <f>H282</f>
        <v>824725</v>
      </c>
    </row>
    <row r="282" spans="1:8" ht="72" x14ac:dyDescent="0.25">
      <c r="A282" s="54" t="s">
        <v>160</v>
      </c>
      <c r="B282" s="55" t="s">
        <v>370</v>
      </c>
      <c r="C282" s="55" t="s">
        <v>154</v>
      </c>
      <c r="D282" s="54" t="s">
        <v>403</v>
      </c>
      <c r="E282" s="54">
        <v>100</v>
      </c>
      <c r="F282" s="63">
        <v>291108</v>
      </c>
      <c r="G282" s="76">
        <v>824725</v>
      </c>
      <c r="H282" s="76">
        <v>824725</v>
      </c>
    </row>
    <row r="283" spans="1:8" ht="60" x14ac:dyDescent="0.25">
      <c r="A283" s="54" t="s">
        <v>404</v>
      </c>
      <c r="B283" s="55" t="s">
        <v>370</v>
      </c>
      <c r="C283" s="55" t="s">
        <v>154</v>
      </c>
      <c r="D283" s="54" t="s">
        <v>405</v>
      </c>
      <c r="E283" s="54"/>
      <c r="F283" s="63">
        <f>F284</f>
        <v>326750</v>
      </c>
      <c r="G283" s="63">
        <f>G284</f>
        <v>862535</v>
      </c>
      <c r="H283" s="63">
        <f>H284</f>
        <v>862535</v>
      </c>
    </row>
    <row r="284" spans="1:8" ht="36" x14ac:dyDescent="0.25">
      <c r="A284" s="54" t="s">
        <v>171</v>
      </c>
      <c r="B284" s="55" t="s">
        <v>370</v>
      </c>
      <c r="C284" s="55" t="s">
        <v>154</v>
      </c>
      <c r="D284" s="54" t="s">
        <v>405</v>
      </c>
      <c r="E284" s="54">
        <v>200</v>
      </c>
      <c r="F284" s="63">
        <v>326750</v>
      </c>
      <c r="G284" s="76">
        <v>862535</v>
      </c>
      <c r="H284" s="76">
        <v>862535</v>
      </c>
    </row>
    <row r="285" spans="1:8" ht="60" x14ac:dyDescent="0.25">
      <c r="A285" s="54" t="s">
        <v>406</v>
      </c>
      <c r="B285" s="55" t="s">
        <v>370</v>
      </c>
      <c r="C285" s="55" t="s">
        <v>154</v>
      </c>
      <c r="D285" s="54" t="s">
        <v>407</v>
      </c>
      <c r="E285" s="54"/>
      <c r="F285" s="63">
        <f>F286</f>
        <v>916930</v>
      </c>
      <c r="G285" s="63">
        <f>G286</f>
        <v>2420454</v>
      </c>
      <c r="H285" s="63">
        <f>H286</f>
        <v>2420454</v>
      </c>
    </row>
    <row r="286" spans="1:8" ht="36" x14ac:dyDescent="0.25">
      <c r="A286" s="54" t="s">
        <v>171</v>
      </c>
      <c r="B286" s="55" t="s">
        <v>370</v>
      </c>
      <c r="C286" s="55" t="s">
        <v>154</v>
      </c>
      <c r="D286" s="54" t="s">
        <v>407</v>
      </c>
      <c r="E286" s="54">
        <v>200</v>
      </c>
      <c r="F286" s="63">
        <v>916930</v>
      </c>
      <c r="G286" s="76">
        <v>2420454</v>
      </c>
      <c r="H286" s="76">
        <v>2420454</v>
      </c>
    </row>
    <row r="287" spans="1:8" ht="84" x14ac:dyDescent="0.25">
      <c r="A287" s="77" t="s">
        <v>776</v>
      </c>
      <c r="B287" s="55" t="s">
        <v>370</v>
      </c>
      <c r="C287" s="55" t="s">
        <v>154</v>
      </c>
      <c r="D287" s="54" t="s">
        <v>408</v>
      </c>
      <c r="E287" s="54"/>
      <c r="F287" s="63">
        <f>F288</f>
        <v>203790</v>
      </c>
      <c r="G287" s="63">
        <f>G288</f>
        <v>323931</v>
      </c>
      <c r="H287" s="63">
        <f>H288</f>
        <v>323931</v>
      </c>
    </row>
    <row r="288" spans="1:8" ht="36" x14ac:dyDescent="0.25">
      <c r="A288" s="54" t="s">
        <v>171</v>
      </c>
      <c r="B288" s="55" t="s">
        <v>370</v>
      </c>
      <c r="C288" s="55" t="s">
        <v>154</v>
      </c>
      <c r="D288" s="54" t="s">
        <v>408</v>
      </c>
      <c r="E288" s="54">
        <v>200</v>
      </c>
      <c r="F288" s="63">
        <v>203790</v>
      </c>
      <c r="G288" s="76">
        <v>323931</v>
      </c>
      <c r="H288" s="76">
        <v>323931</v>
      </c>
    </row>
    <row r="289" spans="1:8" ht="72" x14ac:dyDescent="0.25">
      <c r="A289" s="77" t="s">
        <v>777</v>
      </c>
      <c r="B289" s="55" t="s">
        <v>370</v>
      </c>
      <c r="C289" s="55" t="s">
        <v>154</v>
      </c>
      <c r="D289" s="54" t="s">
        <v>409</v>
      </c>
      <c r="E289" s="54"/>
      <c r="F289" s="63">
        <f>F290</f>
        <v>1374210</v>
      </c>
      <c r="G289" s="63">
        <f>G290</f>
        <v>3321069</v>
      </c>
      <c r="H289" s="63">
        <f>H290</f>
        <v>3321069</v>
      </c>
    </row>
    <row r="290" spans="1:8" ht="36" x14ac:dyDescent="0.25">
      <c r="A290" s="54" t="s">
        <v>171</v>
      </c>
      <c r="B290" s="55" t="s">
        <v>370</v>
      </c>
      <c r="C290" s="55" t="s">
        <v>154</v>
      </c>
      <c r="D290" s="54" t="s">
        <v>409</v>
      </c>
      <c r="E290" s="54">
        <v>200</v>
      </c>
      <c r="F290" s="63">
        <v>1374210</v>
      </c>
      <c r="G290" s="76">
        <v>3321069</v>
      </c>
      <c r="H290" s="76">
        <v>3321069</v>
      </c>
    </row>
    <row r="291" spans="1:8" ht="75" customHeight="1" x14ac:dyDescent="0.25">
      <c r="A291" s="57" t="s">
        <v>654</v>
      </c>
      <c r="B291" s="55" t="s">
        <v>370</v>
      </c>
      <c r="C291" s="55" t="s">
        <v>154</v>
      </c>
      <c r="D291" s="54" t="s">
        <v>652</v>
      </c>
      <c r="E291" s="54"/>
      <c r="F291" s="63">
        <f>F292</f>
        <v>2234202</v>
      </c>
      <c r="G291" s="63">
        <f t="shared" ref="G291:H291" si="58">G292</f>
        <v>0</v>
      </c>
      <c r="H291" s="63">
        <f t="shared" si="58"/>
        <v>0</v>
      </c>
    </row>
    <row r="292" spans="1:8" ht="36" x14ac:dyDescent="0.25">
      <c r="A292" s="54" t="s">
        <v>171</v>
      </c>
      <c r="B292" s="55" t="s">
        <v>370</v>
      </c>
      <c r="C292" s="55" t="s">
        <v>154</v>
      </c>
      <c r="D292" s="54" t="s">
        <v>652</v>
      </c>
      <c r="E292" s="54">
        <v>200</v>
      </c>
      <c r="F292" s="63">
        <v>2234202</v>
      </c>
      <c r="G292" s="76"/>
      <c r="H292" s="76"/>
    </row>
    <row r="293" spans="1:8" ht="93.75" customHeight="1" x14ac:dyDescent="0.25">
      <c r="A293" s="57" t="s">
        <v>655</v>
      </c>
      <c r="B293" s="55" t="s">
        <v>370</v>
      </c>
      <c r="C293" s="55" t="s">
        <v>154</v>
      </c>
      <c r="D293" s="54" t="s">
        <v>653</v>
      </c>
      <c r="E293" s="54"/>
      <c r="F293" s="63">
        <f>F294</f>
        <v>1489468</v>
      </c>
      <c r="G293" s="63">
        <f t="shared" ref="G293:H293" si="59">G294</f>
        <v>0</v>
      </c>
      <c r="H293" s="63">
        <f t="shared" si="59"/>
        <v>0</v>
      </c>
    </row>
    <row r="294" spans="1:8" ht="36" x14ac:dyDescent="0.25">
      <c r="A294" s="54" t="s">
        <v>171</v>
      </c>
      <c r="B294" s="55" t="s">
        <v>370</v>
      </c>
      <c r="C294" s="55" t="s">
        <v>154</v>
      </c>
      <c r="D294" s="54" t="s">
        <v>653</v>
      </c>
      <c r="E294" s="54">
        <v>200</v>
      </c>
      <c r="F294" s="63">
        <v>1489468</v>
      </c>
      <c r="G294" s="76"/>
      <c r="H294" s="76"/>
    </row>
    <row r="295" spans="1:8" ht="72" x14ac:dyDescent="0.25">
      <c r="A295" s="54" t="s">
        <v>410</v>
      </c>
      <c r="B295" s="55" t="s">
        <v>370</v>
      </c>
      <c r="C295" s="55" t="s">
        <v>154</v>
      </c>
      <c r="D295" s="54" t="s">
        <v>411</v>
      </c>
      <c r="E295" s="54"/>
      <c r="F295" s="63">
        <f>F296</f>
        <v>7366141</v>
      </c>
      <c r="G295" s="63">
        <f>G296</f>
        <v>6698322</v>
      </c>
      <c r="H295" s="63">
        <f>H296</f>
        <v>7238710</v>
      </c>
    </row>
    <row r="296" spans="1:8" ht="36" x14ac:dyDescent="0.25">
      <c r="A296" s="54" t="s">
        <v>171</v>
      </c>
      <c r="B296" s="55" t="s">
        <v>370</v>
      </c>
      <c r="C296" s="55" t="s">
        <v>154</v>
      </c>
      <c r="D296" s="54" t="s">
        <v>411</v>
      </c>
      <c r="E296" s="54">
        <v>200</v>
      </c>
      <c r="F296" s="63">
        <v>7366141</v>
      </c>
      <c r="G296" s="76">
        <v>6698322</v>
      </c>
      <c r="H296" s="76">
        <v>7238710</v>
      </c>
    </row>
    <row r="297" spans="1:8" ht="24" x14ac:dyDescent="0.25">
      <c r="A297" s="54" t="s">
        <v>878</v>
      </c>
      <c r="B297" s="55" t="s">
        <v>370</v>
      </c>
      <c r="C297" s="55" t="s">
        <v>154</v>
      </c>
      <c r="D297" s="54" t="s">
        <v>879</v>
      </c>
      <c r="E297" s="54"/>
      <c r="F297" s="63">
        <f>F298</f>
        <v>0</v>
      </c>
      <c r="G297" s="63">
        <f t="shared" ref="G297:H297" si="60">G298</f>
        <v>169119643</v>
      </c>
      <c r="H297" s="63">
        <f t="shared" si="60"/>
        <v>92526688</v>
      </c>
    </row>
    <row r="298" spans="1:8" ht="36" x14ac:dyDescent="0.25">
      <c r="A298" s="54" t="s">
        <v>862</v>
      </c>
      <c r="B298" s="55" t="s">
        <v>370</v>
      </c>
      <c r="C298" s="55" t="s">
        <v>154</v>
      </c>
      <c r="D298" s="54" t="s">
        <v>871</v>
      </c>
      <c r="E298" s="54"/>
      <c r="F298" s="63">
        <f>F299</f>
        <v>0</v>
      </c>
      <c r="G298" s="63">
        <f t="shared" ref="G298:H298" si="61">G299</f>
        <v>169119643</v>
      </c>
      <c r="H298" s="63">
        <f t="shared" si="61"/>
        <v>92526688</v>
      </c>
    </row>
    <row r="299" spans="1:8" ht="36" x14ac:dyDescent="0.25">
      <c r="A299" s="54" t="s">
        <v>171</v>
      </c>
      <c r="B299" s="55" t="s">
        <v>370</v>
      </c>
      <c r="C299" s="55" t="s">
        <v>154</v>
      </c>
      <c r="D299" s="54" t="s">
        <v>871</v>
      </c>
      <c r="E299" s="54">
        <v>200</v>
      </c>
      <c r="F299" s="63">
        <v>0</v>
      </c>
      <c r="G299" s="76">
        <v>169119643</v>
      </c>
      <c r="H299" s="76">
        <v>92526688</v>
      </c>
    </row>
    <row r="300" spans="1:8" ht="24" x14ac:dyDescent="0.25">
      <c r="A300" s="54" t="s">
        <v>872</v>
      </c>
      <c r="B300" s="55" t="s">
        <v>370</v>
      </c>
      <c r="C300" s="55" t="s">
        <v>154</v>
      </c>
      <c r="D300" s="82" t="s">
        <v>873</v>
      </c>
      <c r="E300" s="54"/>
      <c r="F300" s="76">
        <f>F301+F303</f>
        <v>29557531</v>
      </c>
      <c r="G300" s="76">
        <f t="shared" ref="G300:H300" si="62">G301+G303</f>
        <v>29618365</v>
      </c>
      <c r="H300" s="76">
        <f t="shared" si="62"/>
        <v>29662350</v>
      </c>
    </row>
    <row r="301" spans="1:8" ht="72" x14ac:dyDescent="0.25">
      <c r="A301" s="254" t="s">
        <v>412</v>
      </c>
      <c r="B301" s="55" t="s">
        <v>370</v>
      </c>
      <c r="C301" s="55" t="s">
        <v>154</v>
      </c>
      <c r="D301" s="82" t="s">
        <v>874</v>
      </c>
      <c r="E301" s="54"/>
      <c r="F301" s="76">
        <f t="shared" ref="F301:H301" si="63">F302</f>
        <v>2371771</v>
      </c>
      <c r="G301" s="76">
        <f t="shared" si="63"/>
        <v>2432605</v>
      </c>
      <c r="H301" s="76">
        <f t="shared" si="63"/>
        <v>2476590</v>
      </c>
    </row>
    <row r="302" spans="1:8" ht="72" x14ac:dyDescent="0.25">
      <c r="A302" s="54" t="s">
        <v>160</v>
      </c>
      <c r="B302" s="55" t="s">
        <v>370</v>
      </c>
      <c r="C302" s="55" t="s">
        <v>154</v>
      </c>
      <c r="D302" s="82" t="s">
        <v>874</v>
      </c>
      <c r="E302" s="54">
        <v>100</v>
      </c>
      <c r="F302" s="76">
        <v>2371771</v>
      </c>
      <c r="G302" s="76">
        <v>2432605</v>
      </c>
      <c r="H302" s="76">
        <v>2476590</v>
      </c>
    </row>
    <row r="303" spans="1:8" ht="132" x14ac:dyDescent="0.25">
      <c r="A303" s="54" t="s">
        <v>875</v>
      </c>
      <c r="B303" s="55" t="s">
        <v>370</v>
      </c>
      <c r="C303" s="55" t="s">
        <v>154</v>
      </c>
      <c r="D303" s="54" t="s">
        <v>877</v>
      </c>
      <c r="E303" s="54" t="s">
        <v>876</v>
      </c>
      <c r="F303" s="63">
        <f>F304</f>
        <v>27185760</v>
      </c>
      <c r="G303" s="63">
        <f t="shared" ref="G303:H303" si="64">G304</f>
        <v>27185760</v>
      </c>
      <c r="H303" s="63">
        <f t="shared" si="64"/>
        <v>27185760</v>
      </c>
    </row>
    <row r="304" spans="1:8" ht="72" x14ac:dyDescent="0.25">
      <c r="A304" s="54" t="s">
        <v>160</v>
      </c>
      <c r="B304" s="55" t="s">
        <v>370</v>
      </c>
      <c r="C304" s="55" t="s">
        <v>154</v>
      </c>
      <c r="D304" s="54" t="s">
        <v>877</v>
      </c>
      <c r="E304" s="54" t="s">
        <v>201</v>
      </c>
      <c r="F304" s="63">
        <v>27185760</v>
      </c>
      <c r="G304" s="76">
        <v>27185760</v>
      </c>
      <c r="H304" s="76">
        <v>27185760</v>
      </c>
    </row>
    <row r="305" spans="1:8" ht="60" x14ac:dyDescent="0.25">
      <c r="A305" s="54" t="s">
        <v>276</v>
      </c>
      <c r="B305" s="55" t="s">
        <v>370</v>
      </c>
      <c r="C305" s="55" t="s">
        <v>154</v>
      </c>
      <c r="D305" s="54" t="s">
        <v>277</v>
      </c>
      <c r="E305" s="54"/>
      <c r="F305" s="81">
        <f>F306</f>
        <v>50000</v>
      </c>
      <c r="G305" s="81">
        <f t="shared" ref="G305:H308" si="65">G306</f>
        <v>0</v>
      </c>
      <c r="H305" s="81">
        <f t="shared" si="65"/>
        <v>0</v>
      </c>
    </row>
    <row r="306" spans="1:8" ht="36" x14ac:dyDescent="0.25">
      <c r="A306" s="57" t="s">
        <v>764</v>
      </c>
      <c r="B306" s="55" t="s">
        <v>370</v>
      </c>
      <c r="C306" s="55" t="s">
        <v>154</v>
      </c>
      <c r="D306" s="54" t="s">
        <v>278</v>
      </c>
      <c r="E306" s="54"/>
      <c r="F306" s="81">
        <f>F307</f>
        <v>50000</v>
      </c>
      <c r="G306" s="81">
        <f t="shared" si="65"/>
        <v>0</v>
      </c>
      <c r="H306" s="81">
        <f t="shared" si="65"/>
        <v>0</v>
      </c>
    </row>
    <row r="307" spans="1:8" ht="48" x14ac:dyDescent="0.25">
      <c r="A307" s="57" t="s">
        <v>279</v>
      </c>
      <c r="B307" s="55" t="s">
        <v>370</v>
      </c>
      <c r="C307" s="55" t="s">
        <v>154</v>
      </c>
      <c r="D307" s="54" t="s">
        <v>280</v>
      </c>
      <c r="E307" s="54"/>
      <c r="F307" s="81">
        <f>F308</f>
        <v>50000</v>
      </c>
      <c r="G307" s="81">
        <f t="shared" si="65"/>
        <v>0</v>
      </c>
      <c r="H307" s="81">
        <f t="shared" si="65"/>
        <v>0</v>
      </c>
    </row>
    <row r="308" spans="1:8" ht="36" x14ac:dyDescent="0.25">
      <c r="A308" s="57" t="s">
        <v>281</v>
      </c>
      <c r="B308" s="55" t="s">
        <v>370</v>
      </c>
      <c r="C308" s="55" t="s">
        <v>154</v>
      </c>
      <c r="D308" s="54" t="s">
        <v>282</v>
      </c>
      <c r="E308" s="54"/>
      <c r="F308" s="81">
        <f>F309</f>
        <v>50000</v>
      </c>
      <c r="G308" s="81">
        <f t="shared" si="65"/>
        <v>0</v>
      </c>
      <c r="H308" s="81">
        <f t="shared" si="65"/>
        <v>0</v>
      </c>
    </row>
    <row r="309" spans="1:8" ht="36" x14ac:dyDescent="0.25">
      <c r="A309" s="54" t="s">
        <v>171</v>
      </c>
      <c r="B309" s="55" t="s">
        <v>370</v>
      </c>
      <c r="C309" s="55" t="s">
        <v>154</v>
      </c>
      <c r="D309" s="54" t="s">
        <v>282</v>
      </c>
      <c r="E309" s="54">
        <v>200</v>
      </c>
      <c r="F309" s="81">
        <v>50000</v>
      </c>
      <c r="G309" s="76">
        <v>0</v>
      </c>
      <c r="H309" s="76">
        <v>0</v>
      </c>
    </row>
    <row r="310" spans="1:8" ht="36" x14ac:dyDescent="0.25">
      <c r="A310" s="57" t="s">
        <v>204</v>
      </c>
      <c r="B310" s="55" t="s">
        <v>370</v>
      </c>
      <c r="C310" s="55" t="s">
        <v>154</v>
      </c>
      <c r="D310" s="54" t="s">
        <v>205</v>
      </c>
      <c r="E310" s="54"/>
      <c r="F310" s="63">
        <f>F311</f>
        <v>90000</v>
      </c>
      <c r="G310" s="63">
        <f t="shared" ref="G310:H313" si="66">G311</f>
        <v>90000</v>
      </c>
      <c r="H310" s="63">
        <f t="shared" si="66"/>
        <v>90000</v>
      </c>
    </row>
    <row r="311" spans="1:8" ht="48" x14ac:dyDescent="0.25">
      <c r="A311" s="57" t="s">
        <v>413</v>
      </c>
      <c r="B311" s="55" t="s">
        <v>370</v>
      </c>
      <c r="C311" s="55" t="s">
        <v>154</v>
      </c>
      <c r="D311" s="54" t="s">
        <v>414</v>
      </c>
      <c r="E311" s="54"/>
      <c r="F311" s="81">
        <f>F312</f>
        <v>90000</v>
      </c>
      <c r="G311" s="81">
        <f t="shared" si="66"/>
        <v>90000</v>
      </c>
      <c r="H311" s="81">
        <f t="shared" si="66"/>
        <v>90000</v>
      </c>
    </row>
    <row r="312" spans="1:8" ht="36" x14ac:dyDescent="0.25">
      <c r="A312" s="57" t="s">
        <v>778</v>
      </c>
      <c r="B312" s="55" t="s">
        <v>370</v>
      </c>
      <c r="C312" s="55" t="s">
        <v>154</v>
      </c>
      <c r="D312" s="54" t="s">
        <v>415</v>
      </c>
      <c r="E312" s="54"/>
      <c r="F312" s="81">
        <f>F313</f>
        <v>90000</v>
      </c>
      <c r="G312" s="81">
        <f t="shared" si="66"/>
        <v>90000</v>
      </c>
      <c r="H312" s="81">
        <f t="shared" si="66"/>
        <v>90000</v>
      </c>
    </row>
    <row r="313" spans="1:8" ht="24" x14ac:dyDescent="0.25">
      <c r="A313" s="57" t="s">
        <v>416</v>
      </c>
      <c r="B313" s="55" t="s">
        <v>370</v>
      </c>
      <c r="C313" s="55" t="s">
        <v>154</v>
      </c>
      <c r="D313" s="54" t="s">
        <v>417</v>
      </c>
      <c r="E313" s="54"/>
      <c r="F313" s="81">
        <f>F314</f>
        <v>90000</v>
      </c>
      <c r="G313" s="81">
        <f t="shared" si="66"/>
        <v>90000</v>
      </c>
      <c r="H313" s="81">
        <f t="shared" si="66"/>
        <v>90000</v>
      </c>
    </row>
    <row r="314" spans="1:8" ht="36" x14ac:dyDescent="0.25">
      <c r="A314" s="54" t="s">
        <v>171</v>
      </c>
      <c r="B314" s="55" t="s">
        <v>370</v>
      </c>
      <c r="C314" s="55" t="s">
        <v>154</v>
      </c>
      <c r="D314" s="54" t="s">
        <v>417</v>
      </c>
      <c r="E314" s="54">
        <v>200</v>
      </c>
      <c r="F314" s="63">
        <v>90000</v>
      </c>
      <c r="G314" s="76">
        <v>90000</v>
      </c>
      <c r="H314" s="76">
        <v>90000</v>
      </c>
    </row>
    <row r="315" spans="1:8" x14ac:dyDescent="0.25">
      <c r="A315" s="50" t="s">
        <v>418</v>
      </c>
      <c r="B315" s="53" t="s">
        <v>370</v>
      </c>
      <c r="C315" s="53" t="s">
        <v>162</v>
      </c>
      <c r="D315" s="50"/>
      <c r="E315" s="50"/>
      <c r="F315" s="181">
        <f>F316</f>
        <v>15114341</v>
      </c>
      <c r="G315" s="181">
        <f>G316</f>
        <v>11812182</v>
      </c>
      <c r="H315" s="181">
        <f>H316</f>
        <v>11812182</v>
      </c>
    </row>
    <row r="316" spans="1:8" ht="36" x14ac:dyDescent="0.25">
      <c r="A316" s="57" t="s">
        <v>789</v>
      </c>
      <c r="B316" s="55" t="s">
        <v>370</v>
      </c>
      <c r="C316" s="55" t="s">
        <v>162</v>
      </c>
      <c r="D316" s="59" t="s">
        <v>253</v>
      </c>
      <c r="E316" s="54"/>
      <c r="F316" s="81">
        <f>F317</f>
        <v>15114341</v>
      </c>
      <c r="G316" s="81">
        <f t="shared" ref="G316:H316" si="67">G317</f>
        <v>11812182</v>
      </c>
      <c r="H316" s="81">
        <f t="shared" si="67"/>
        <v>11812182</v>
      </c>
    </row>
    <row r="317" spans="1:8" ht="42.75" customHeight="1" x14ac:dyDescent="0.25">
      <c r="A317" s="54" t="s">
        <v>419</v>
      </c>
      <c r="B317" s="55" t="s">
        <v>370</v>
      </c>
      <c r="C317" s="55" t="s">
        <v>162</v>
      </c>
      <c r="D317" s="54" t="s">
        <v>420</v>
      </c>
      <c r="E317" s="54"/>
      <c r="F317" s="81">
        <f>F318+F326</f>
        <v>15114341</v>
      </c>
      <c r="G317" s="81">
        <f t="shared" ref="G317:H317" si="68">G318+G326</f>
        <v>11812182</v>
      </c>
      <c r="H317" s="81">
        <f t="shared" si="68"/>
        <v>11812182</v>
      </c>
    </row>
    <row r="318" spans="1:8" ht="24" x14ac:dyDescent="0.25">
      <c r="A318" s="57" t="s">
        <v>421</v>
      </c>
      <c r="B318" s="55" t="s">
        <v>370</v>
      </c>
      <c r="C318" s="55" t="s">
        <v>162</v>
      </c>
      <c r="D318" s="54" t="s">
        <v>422</v>
      </c>
      <c r="E318" s="54"/>
      <c r="F318" s="81">
        <f>F323+F319+F321</f>
        <v>7952841</v>
      </c>
      <c r="G318" s="81">
        <f t="shared" ref="G318:H318" si="69">G323+G319+G321</f>
        <v>6755182</v>
      </c>
      <c r="H318" s="81">
        <f t="shared" si="69"/>
        <v>6755182</v>
      </c>
    </row>
    <row r="319" spans="1:8" ht="84" x14ac:dyDescent="0.25">
      <c r="A319" s="57" t="s">
        <v>382</v>
      </c>
      <c r="B319" s="55" t="s">
        <v>370</v>
      </c>
      <c r="C319" s="55" t="s">
        <v>162</v>
      </c>
      <c r="D319" s="54" t="s">
        <v>423</v>
      </c>
      <c r="E319" s="54"/>
      <c r="F319" s="81">
        <f>F320</f>
        <v>313341</v>
      </c>
      <c r="G319" s="81">
        <f>G320</f>
        <v>177182</v>
      </c>
      <c r="H319" s="81">
        <f>H320</f>
        <v>177182</v>
      </c>
    </row>
    <row r="320" spans="1:8" ht="36" x14ac:dyDescent="0.25">
      <c r="A320" s="57" t="s">
        <v>424</v>
      </c>
      <c r="B320" s="55" t="s">
        <v>370</v>
      </c>
      <c r="C320" s="55" t="s">
        <v>162</v>
      </c>
      <c r="D320" s="54" t="s">
        <v>423</v>
      </c>
      <c r="E320" s="54">
        <v>600</v>
      </c>
      <c r="F320" s="81">
        <v>313341</v>
      </c>
      <c r="G320" s="81">
        <v>177182</v>
      </c>
      <c r="H320" s="81">
        <v>177182</v>
      </c>
    </row>
    <row r="321" spans="1:8" ht="132" x14ac:dyDescent="0.25">
      <c r="A321" s="57" t="s">
        <v>392</v>
      </c>
      <c r="B321" s="55" t="s">
        <v>370</v>
      </c>
      <c r="C321" s="55" t="s">
        <v>162</v>
      </c>
      <c r="D321" s="54" t="s">
        <v>699</v>
      </c>
      <c r="E321" s="54"/>
      <c r="F321" s="81">
        <f>F322</f>
        <v>4578000</v>
      </c>
      <c r="G321" s="81">
        <f t="shared" ref="G321:H321" si="70">G322</f>
        <v>4578000</v>
      </c>
      <c r="H321" s="81">
        <f t="shared" si="70"/>
        <v>4578000</v>
      </c>
    </row>
    <row r="322" spans="1:8" ht="72" x14ac:dyDescent="0.25">
      <c r="A322" s="57" t="s">
        <v>160</v>
      </c>
      <c r="B322" s="55" t="s">
        <v>370</v>
      </c>
      <c r="C322" s="55" t="s">
        <v>162</v>
      </c>
      <c r="D322" s="54" t="s">
        <v>699</v>
      </c>
      <c r="E322" s="54">
        <v>100</v>
      </c>
      <c r="F322" s="81">
        <v>4578000</v>
      </c>
      <c r="G322" s="81">
        <v>4578000</v>
      </c>
      <c r="H322" s="81">
        <v>4578000</v>
      </c>
    </row>
    <row r="323" spans="1:8" ht="36" x14ac:dyDescent="0.25">
      <c r="A323" s="54" t="s">
        <v>290</v>
      </c>
      <c r="B323" s="55" t="s">
        <v>370</v>
      </c>
      <c r="C323" s="55" t="s">
        <v>162</v>
      </c>
      <c r="D323" s="54" t="s">
        <v>425</v>
      </c>
      <c r="E323" s="54"/>
      <c r="F323" s="81">
        <f>F324+F325</f>
        <v>3061500</v>
      </c>
      <c r="G323" s="81">
        <f t="shared" ref="G323:H323" si="71">G324+G325</f>
        <v>2000000</v>
      </c>
      <c r="H323" s="81">
        <f t="shared" si="71"/>
        <v>2000000</v>
      </c>
    </row>
    <row r="324" spans="1:8" ht="36" x14ac:dyDescent="0.25">
      <c r="A324" s="54" t="s">
        <v>171</v>
      </c>
      <c r="B324" s="55" t="s">
        <v>370</v>
      </c>
      <c r="C324" s="55" t="s">
        <v>162</v>
      </c>
      <c r="D324" s="54" t="s">
        <v>425</v>
      </c>
      <c r="E324" s="54">
        <v>200</v>
      </c>
      <c r="F324" s="81"/>
      <c r="G324" s="81"/>
      <c r="H324" s="81"/>
    </row>
    <row r="325" spans="1:8" ht="36" x14ac:dyDescent="0.25">
      <c r="A325" s="54" t="s">
        <v>424</v>
      </c>
      <c r="B325" s="55" t="s">
        <v>370</v>
      </c>
      <c r="C325" s="55" t="s">
        <v>162</v>
      </c>
      <c r="D325" s="54" t="s">
        <v>425</v>
      </c>
      <c r="E325" s="54">
        <v>600</v>
      </c>
      <c r="F325" s="63">
        <v>3061500</v>
      </c>
      <c r="G325" s="76">
        <v>2000000</v>
      </c>
      <c r="H325" s="76">
        <v>2000000</v>
      </c>
    </row>
    <row r="326" spans="1:8" ht="48" x14ac:dyDescent="0.25">
      <c r="A326" s="54" t="s">
        <v>426</v>
      </c>
      <c r="B326" s="55" t="s">
        <v>370</v>
      </c>
      <c r="C326" s="55" t="s">
        <v>162</v>
      </c>
      <c r="D326" s="54" t="s">
        <v>427</v>
      </c>
      <c r="E326" s="54"/>
      <c r="F326" s="76">
        <f t="shared" ref="F326:H326" si="72">F327</f>
        <v>7161500</v>
      </c>
      <c r="G326" s="76">
        <f t="shared" si="72"/>
        <v>5057000</v>
      </c>
      <c r="H326" s="76">
        <f t="shared" si="72"/>
        <v>5057000</v>
      </c>
    </row>
    <row r="327" spans="1:8" ht="48" x14ac:dyDescent="0.25">
      <c r="A327" s="54" t="s">
        <v>428</v>
      </c>
      <c r="B327" s="55" t="s">
        <v>370</v>
      </c>
      <c r="C327" s="55" t="s">
        <v>162</v>
      </c>
      <c r="D327" s="54" t="s">
        <v>429</v>
      </c>
      <c r="E327" s="54"/>
      <c r="F327" s="76">
        <f>F328+F329</f>
        <v>7161500</v>
      </c>
      <c r="G327" s="76">
        <f t="shared" ref="G327:H327" si="73">G328+G329</f>
        <v>5057000</v>
      </c>
      <c r="H327" s="76">
        <f t="shared" si="73"/>
        <v>5057000</v>
      </c>
    </row>
    <row r="328" spans="1:8" ht="36" x14ac:dyDescent="0.25">
      <c r="A328" s="54" t="s">
        <v>424</v>
      </c>
      <c r="B328" s="55" t="s">
        <v>370</v>
      </c>
      <c r="C328" s="55" t="s">
        <v>162</v>
      </c>
      <c r="D328" s="54" t="s">
        <v>429</v>
      </c>
      <c r="E328" s="54">
        <v>600</v>
      </c>
      <c r="F328" s="76">
        <v>7104500</v>
      </c>
      <c r="G328" s="76">
        <v>5000000</v>
      </c>
      <c r="H328" s="76">
        <v>5000000</v>
      </c>
    </row>
    <row r="329" spans="1:8" x14ac:dyDescent="0.25">
      <c r="A329" s="57" t="s">
        <v>215</v>
      </c>
      <c r="B329" s="55" t="s">
        <v>370</v>
      </c>
      <c r="C329" s="55" t="s">
        <v>162</v>
      </c>
      <c r="D329" s="54" t="s">
        <v>429</v>
      </c>
      <c r="E329" s="54">
        <v>800</v>
      </c>
      <c r="F329" s="76">
        <v>57000</v>
      </c>
      <c r="G329" s="76">
        <v>57000</v>
      </c>
      <c r="H329" s="76">
        <v>57000</v>
      </c>
    </row>
    <row r="330" spans="1:8" x14ac:dyDescent="0.25">
      <c r="A330" s="48" t="s">
        <v>430</v>
      </c>
      <c r="B330" s="53" t="s">
        <v>370</v>
      </c>
      <c r="C330" s="53" t="s">
        <v>370</v>
      </c>
      <c r="D330" s="50"/>
      <c r="E330" s="50"/>
      <c r="F330" s="179">
        <f t="shared" ref="F330:H333" si="74">F331</f>
        <v>100000</v>
      </c>
      <c r="G330" s="179">
        <f t="shared" si="74"/>
        <v>50000</v>
      </c>
      <c r="H330" s="179">
        <f t="shared" si="74"/>
        <v>50000</v>
      </c>
    </row>
    <row r="331" spans="1:8" ht="72" x14ac:dyDescent="0.25">
      <c r="A331" s="57" t="s">
        <v>779</v>
      </c>
      <c r="B331" s="55" t="s">
        <v>370</v>
      </c>
      <c r="C331" s="55" t="s">
        <v>370</v>
      </c>
      <c r="D331" s="59" t="s">
        <v>431</v>
      </c>
      <c r="E331" s="54"/>
      <c r="F331" s="81">
        <f t="shared" si="74"/>
        <v>100000</v>
      </c>
      <c r="G331" s="81">
        <f t="shared" si="74"/>
        <v>50000</v>
      </c>
      <c r="H331" s="81">
        <f t="shared" si="74"/>
        <v>50000</v>
      </c>
    </row>
    <row r="332" spans="1:8" ht="96" x14ac:dyDescent="0.25">
      <c r="A332" s="57" t="s">
        <v>780</v>
      </c>
      <c r="B332" s="55" t="s">
        <v>370</v>
      </c>
      <c r="C332" s="55" t="s">
        <v>370</v>
      </c>
      <c r="D332" s="54" t="s">
        <v>675</v>
      </c>
      <c r="E332" s="54"/>
      <c r="F332" s="81">
        <f t="shared" si="74"/>
        <v>100000</v>
      </c>
      <c r="G332" s="81">
        <f t="shared" si="74"/>
        <v>50000</v>
      </c>
      <c r="H332" s="81">
        <f t="shared" si="74"/>
        <v>50000</v>
      </c>
    </row>
    <row r="333" spans="1:8" ht="84" x14ac:dyDescent="0.25">
      <c r="A333" s="57" t="s">
        <v>433</v>
      </c>
      <c r="B333" s="55" t="s">
        <v>370</v>
      </c>
      <c r="C333" s="55" t="s">
        <v>370</v>
      </c>
      <c r="D333" s="54" t="s">
        <v>676</v>
      </c>
      <c r="E333" s="54"/>
      <c r="F333" s="81">
        <f t="shared" si="74"/>
        <v>100000</v>
      </c>
      <c r="G333" s="81">
        <f t="shared" si="74"/>
        <v>50000</v>
      </c>
      <c r="H333" s="81">
        <f t="shared" si="74"/>
        <v>50000</v>
      </c>
    </row>
    <row r="334" spans="1:8" ht="24" x14ac:dyDescent="0.25">
      <c r="A334" s="54" t="s">
        <v>434</v>
      </c>
      <c r="B334" s="55" t="s">
        <v>370</v>
      </c>
      <c r="C334" s="55" t="s">
        <v>370</v>
      </c>
      <c r="D334" s="54" t="s">
        <v>677</v>
      </c>
      <c r="E334" s="54"/>
      <c r="F334" s="81">
        <f>F335+F336</f>
        <v>100000</v>
      </c>
      <c r="G334" s="81">
        <f>G335+G336</f>
        <v>50000</v>
      </c>
      <c r="H334" s="81">
        <f>H335+H336</f>
        <v>50000</v>
      </c>
    </row>
    <row r="335" spans="1:8" ht="39" customHeight="1" x14ac:dyDescent="0.25">
      <c r="A335" s="54" t="s">
        <v>171</v>
      </c>
      <c r="B335" s="55" t="s">
        <v>370</v>
      </c>
      <c r="C335" s="55" t="s">
        <v>370</v>
      </c>
      <c r="D335" s="54" t="s">
        <v>678</v>
      </c>
      <c r="E335" s="54">
        <v>200</v>
      </c>
      <c r="F335" s="76">
        <v>100000</v>
      </c>
      <c r="G335" s="76">
        <v>50000</v>
      </c>
      <c r="H335" s="76">
        <v>50000</v>
      </c>
    </row>
    <row r="336" spans="1:8" ht="0.75" customHeight="1" x14ac:dyDescent="0.25">
      <c r="A336" s="57" t="s">
        <v>215</v>
      </c>
      <c r="B336" s="55" t="s">
        <v>370</v>
      </c>
      <c r="C336" s="55" t="s">
        <v>370</v>
      </c>
      <c r="D336" s="54" t="s">
        <v>435</v>
      </c>
      <c r="E336" s="54">
        <v>800</v>
      </c>
      <c r="F336" s="63"/>
      <c r="G336" s="76"/>
      <c r="H336" s="76"/>
    </row>
    <row r="337" spans="1:8" x14ac:dyDescent="0.25">
      <c r="A337" s="48" t="s">
        <v>436</v>
      </c>
      <c r="B337" s="53" t="s">
        <v>370</v>
      </c>
      <c r="C337" s="53" t="s">
        <v>347</v>
      </c>
      <c r="D337" s="50"/>
      <c r="E337" s="50"/>
      <c r="F337" s="179">
        <f>F338+F345</f>
        <v>7737592</v>
      </c>
      <c r="G337" s="179">
        <f>G338+G345</f>
        <v>6633751</v>
      </c>
      <c r="H337" s="179">
        <f>H338+H345</f>
        <v>6633751</v>
      </c>
    </row>
    <row r="338" spans="1:8" ht="36" x14ac:dyDescent="0.25">
      <c r="A338" s="57" t="s">
        <v>789</v>
      </c>
      <c r="B338" s="55" t="s">
        <v>370</v>
      </c>
      <c r="C338" s="55" t="s">
        <v>347</v>
      </c>
      <c r="D338" s="59" t="s">
        <v>253</v>
      </c>
      <c r="E338" s="54"/>
      <c r="F338" s="81">
        <f>F339</f>
        <v>4066000</v>
      </c>
      <c r="G338" s="81">
        <f t="shared" ref="G338:H338" si="75">G339</f>
        <v>3855000</v>
      </c>
      <c r="H338" s="81">
        <f t="shared" si="75"/>
        <v>3855000</v>
      </c>
    </row>
    <row r="339" spans="1:8" ht="63" customHeight="1" x14ac:dyDescent="0.25">
      <c r="A339" s="57" t="s">
        <v>437</v>
      </c>
      <c r="B339" s="55" t="s">
        <v>370</v>
      </c>
      <c r="C339" s="55" t="s">
        <v>347</v>
      </c>
      <c r="D339" s="54" t="s">
        <v>255</v>
      </c>
      <c r="E339" s="54"/>
      <c r="F339" s="81">
        <f t="shared" ref="F339:H339" si="76">F340</f>
        <v>4066000</v>
      </c>
      <c r="G339" s="81">
        <f t="shared" si="76"/>
        <v>3855000</v>
      </c>
      <c r="H339" s="81">
        <f t="shared" si="76"/>
        <v>3855000</v>
      </c>
    </row>
    <row r="340" spans="1:8" ht="48" x14ac:dyDescent="0.25">
      <c r="A340" s="57" t="s">
        <v>438</v>
      </c>
      <c r="B340" s="55" t="s">
        <v>370</v>
      </c>
      <c r="C340" s="55" t="s">
        <v>347</v>
      </c>
      <c r="D340" s="54" t="s">
        <v>257</v>
      </c>
      <c r="E340" s="54"/>
      <c r="F340" s="81">
        <f>+F341</f>
        <v>4066000</v>
      </c>
      <c r="G340" s="81">
        <f>+G341</f>
        <v>3855000</v>
      </c>
      <c r="H340" s="81">
        <f>+H341</f>
        <v>3855000</v>
      </c>
    </row>
    <row r="341" spans="1:8" ht="36" x14ac:dyDescent="0.25">
      <c r="A341" s="57" t="s">
        <v>290</v>
      </c>
      <c r="B341" s="55" t="s">
        <v>370</v>
      </c>
      <c r="C341" s="55" t="s">
        <v>347</v>
      </c>
      <c r="D341" s="54" t="s">
        <v>439</v>
      </c>
      <c r="E341" s="54"/>
      <c r="F341" s="81">
        <f>F342+F343+F344</f>
        <v>4066000</v>
      </c>
      <c r="G341" s="81">
        <f>G342+G343+G344</f>
        <v>3855000</v>
      </c>
      <c r="H341" s="81">
        <f>H342+H343+H344</f>
        <v>3855000</v>
      </c>
    </row>
    <row r="342" spans="1:8" ht="72" x14ac:dyDescent="0.25">
      <c r="A342" s="54" t="s">
        <v>160</v>
      </c>
      <c r="B342" s="55" t="s">
        <v>370</v>
      </c>
      <c r="C342" s="55" t="s">
        <v>347</v>
      </c>
      <c r="D342" s="54" t="s">
        <v>439</v>
      </c>
      <c r="E342" s="54">
        <v>100</v>
      </c>
      <c r="F342" s="81">
        <v>3348000</v>
      </c>
      <c r="G342" s="76">
        <v>3348000</v>
      </c>
      <c r="H342" s="76">
        <v>3348000</v>
      </c>
    </row>
    <row r="343" spans="1:8" ht="36" x14ac:dyDescent="0.25">
      <c r="A343" s="54" t="s">
        <v>171</v>
      </c>
      <c r="B343" s="55" t="s">
        <v>370</v>
      </c>
      <c r="C343" s="55" t="s">
        <v>347</v>
      </c>
      <c r="D343" s="54" t="s">
        <v>439</v>
      </c>
      <c r="E343" s="54">
        <v>200</v>
      </c>
      <c r="F343" s="81">
        <v>711000</v>
      </c>
      <c r="G343" s="76">
        <v>500000</v>
      </c>
      <c r="H343" s="76">
        <v>500000</v>
      </c>
    </row>
    <row r="344" spans="1:8" x14ac:dyDescent="0.25">
      <c r="A344" s="57" t="s">
        <v>215</v>
      </c>
      <c r="B344" s="55" t="s">
        <v>370</v>
      </c>
      <c r="C344" s="55" t="s">
        <v>347</v>
      </c>
      <c r="D344" s="54" t="s">
        <v>439</v>
      </c>
      <c r="E344" s="54">
        <v>800</v>
      </c>
      <c r="F344" s="63">
        <v>7000</v>
      </c>
      <c r="G344" s="76">
        <v>7000</v>
      </c>
      <c r="H344" s="76">
        <v>7000</v>
      </c>
    </row>
    <row r="345" spans="1:8" ht="72" x14ac:dyDescent="0.25">
      <c r="A345" s="57" t="s">
        <v>779</v>
      </c>
      <c r="B345" s="55" t="s">
        <v>370</v>
      </c>
      <c r="C345" s="55" t="s">
        <v>347</v>
      </c>
      <c r="D345" s="54" t="s">
        <v>431</v>
      </c>
      <c r="E345" s="54"/>
      <c r="F345" s="63">
        <f t="shared" ref="F345:H346" si="77">F346</f>
        <v>3671592</v>
      </c>
      <c r="G345" s="63">
        <f t="shared" si="77"/>
        <v>2778751</v>
      </c>
      <c r="H345" s="63">
        <f t="shared" si="77"/>
        <v>2778751</v>
      </c>
    </row>
    <row r="346" spans="1:8" ht="100.5" customHeight="1" x14ac:dyDescent="0.25">
      <c r="A346" s="57" t="s">
        <v>440</v>
      </c>
      <c r="B346" s="55" t="s">
        <v>370</v>
      </c>
      <c r="C346" s="55" t="s">
        <v>347</v>
      </c>
      <c r="D346" s="54" t="s">
        <v>432</v>
      </c>
      <c r="E346" s="54"/>
      <c r="F346" s="63">
        <f t="shared" si="77"/>
        <v>3671592</v>
      </c>
      <c r="G346" s="63">
        <f t="shared" si="77"/>
        <v>2778751</v>
      </c>
      <c r="H346" s="63">
        <f t="shared" si="77"/>
        <v>2778751</v>
      </c>
    </row>
    <row r="347" spans="1:8" ht="36" x14ac:dyDescent="0.25">
      <c r="A347" s="57" t="s">
        <v>441</v>
      </c>
      <c r="B347" s="55" t="s">
        <v>370</v>
      </c>
      <c r="C347" s="55" t="s">
        <v>347</v>
      </c>
      <c r="D347" s="54" t="s">
        <v>679</v>
      </c>
      <c r="E347" s="54"/>
      <c r="F347" s="63">
        <f>F348+F352+F355</f>
        <v>3671592</v>
      </c>
      <c r="G347" s="63">
        <f>G348+G352+G355</f>
        <v>2778751</v>
      </c>
      <c r="H347" s="63">
        <f>H348+H352+H355</f>
        <v>2778751</v>
      </c>
    </row>
    <row r="348" spans="1:8" ht="24" x14ac:dyDescent="0.25">
      <c r="A348" s="57" t="s">
        <v>781</v>
      </c>
      <c r="B348" s="55" t="s">
        <v>370</v>
      </c>
      <c r="C348" s="55" t="s">
        <v>347</v>
      </c>
      <c r="D348" s="54" t="s">
        <v>680</v>
      </c>
      <c r="E348" s="54"/>
      <c r="F348" s="63">
        <f>F349+F350+F351</f>
        <v>1825000</v>
      </c>
      <c r="G348" s="63">
        <f>G349+G350+G351</f>
        <v>1560000</v>
      </c>
      <c r="H348" s="63">
        <f>H349+H350+H351</f>
        <v>1560000</v>
      </c>
    </row>
    <row r="349" spans="1:8" ht="72" x14ac:dyDescent="0.25">
      <c r="A349" s="57" t="s">
        <v>160</v>
      </c>
      <c r="B349" s="55" t="s">
        <v>370</v>
      </c>
      <c r="C349" s="55" t="s">
        <v>347</v>
      </c>
      <c r="D349" s="54" t="s">
        <v>680</v>
      </c>
      <c r="E349" s="54">
        <v>100</v>
      </c>
      <c r="F349" s="63">
        <v>1458000</v>
      </c>
      <c r="G349" s="76">
        <v>1458000</v>
      </c>
      <c r="H349" s="76">
        <v>1458000</v>
      </c>
    </row>
    <row r="350" spans="1:8" ht="36" x14ac:dyDescent="0.25">
      <c r="A350" s="57" t="s">
        <v>171</v>
      </c>
      <c r="B350" s="55" t="s">
        <v>370</v>
      </c>
      <c r="C350" s="55" t="s">
        <v>347</v>
      </c>
      <c r="D350" s="54" t="s">
        <v>680</v>
      </c>
      <c r="E350" s="54">
        <v>200</v>
      </c>
      <c r="F350" s="63">
        <v>365000</v>
      </c>
      <c r="G350" s="76">
        <v>100000</v>
      </c>
      <c r="H350" s="76">
        <v>100000</v>
      </c>
    </row>
    <row r="351" spans="1:8" x14ac:dyDescent="0.25">
      <c r="A351" s="57" t="s">
        <v>215</v>
      </c>
      <c r="B351" s="55" t="s">
        <v>370</v>
      </c>
      <c r="C351" s="55" t="s">
        <v>347</v>
      </c>
      <c r="D351" s="54" t="s">
        <v>680</v>
      </c>
      <c r="E351" s="54">
        <v>800</v>
      </c>
      <c r="F351" s="63">
        <v>2000</v>
      </c>
      <c r="G351" s="76">
        <v>2000</v>
      </c>
      <c r="H351" s="76">
        <v>2000</v>
      </c>
    </row>
    <row r="352" spans="1:8" ht="36" x14ac:dyDescent="0.25">
      <c r="A352" s="57" t="s">
        <v>782</v>
      </c>
      <c r="B352" s="55" t="s">
        <v>370</v>
      </c>
      <c r="C352" s="55" t="s">
        <v>347</v>
      </c>
      <c r="D352" s="54" t="s">
        <v>681</v>
      </c>
      <c r="E352" s="54"/>
      <c r="F352" s="63">
        <f>F353+F354</f>
        <v>627841</v>
      </c>
      <c r="G352" s="63">
        <f>G353+G354</f>
        <v>0</v>
      </c>
      <c r="H352" s="63">
        <f>H353+H354</f>
        <v>0</v>
      </c>
    </row>
    <row r="353" spans="1:8" ht="36" x14ac:dyDescent="0.25">
      <c r="A353" s="57" t="s">
        <v>171</v>
      </c>
      <c r="B353" s="55" t="s">
        <v>370</v>
      </c>
      <c r="C353" s="55" t="s">
        <v>347</v>
      </c>
      <c r="D353" s="54" t="s">
        <v>681</v>
      </c>
      <c r="E353" s="54">
        <v>200</v>
      </c>
      <c r="F353" s="63">
        <v>304705</v>
      </c>
      <c r="G353" s="76"/>
      <c r="H353" s="76"/>
    </row>
    <row r="354" spans="1:8" ht="24" x14ac:dyDescent="0.25">
      <c r="A354" s="57" t="s">
        <v>287</v>
      </c>
      <c r="B354" s="55" t="s">
        <v>370</v>
      </c>
      <c r="C354" s="55" t="s">
        <v>347</v>
      </c>
      <c r="D354" s="54" t="s">
        <v>681</v>
      </c>
      <c r="E354" s="54">
        <v>300</v>
      </c>
      <c r="F354" s="63">
        <v>323136</v>
      </c>
      <c r="G354" s="76"/>
      <c r="H354" s="76"/>
    </row>
    <row r="355" spans="1:8" ht="24" x14ac:dyDescent="0.25">
      <c r="A355" s="57" t="s">
        <v>442</v>
      </c>
      <c r="B355" s="55" t="s">
        <v>370</v>
      </c>
      <c r="C355" s="55" t="s">
        <v>347</v>
      </c>
      <c r="D355" s="54" t="s">
        <v>682</v>
      </c>
      <c r="E355" s="54"/>
      <c r="F355" s="63">
        <f>F356+F357</f>
        <v>1218751</v>
      </c>
      <c r="G355" s="63">
        <f>G356+G357</f>
        <v>1218751</v>
      </c>
      <c r="H355" s="63">
        <f>H356+H357</f>
        <v>1218751</v>
      </c>
    </row>
    <row r="356" spans="1:8" ht="36" x14ac:dyDescent="0.25">
      <c r="A356" s="57" t="s">
        <v>171</v>
      </c>
      <c r="B356" s="55" t="s">
        <v>370</v>
      </c>
      <c r="C356" s="55" t="s">
        <v>347</v>
      </c>
      <c r="D356" s="54" t="s">
        <v>682</v>
      </c>
      <c r="E356" s="54">
        <v>200</v>
      </c>
      <c r="F356" s="63">
        <v>626335</v>
      </c>
      <c r="G356" s="76">
        <v>626335</v>
      </c>
      <c r="H356" s="76">
        <v>626335</v>
      </c>
    </row>
    <row r="357" spans="1:8" ht="24" x14ac:dyDescent="0.25">
      <c r="A357" s="57" t="s">
        <v>287</v>
      </c>
      <c r="B357" s="55" t="s">
        <v>370</v>
      </c>
      <c r="C357" s="55" t="s">
        <v>347</v>
      </c>
      <c r="D357" s="54" t="s">
        <v>682</v>
      </c>
      <c r="E357" s="54">
        <v>300</v>
      </c>
      <c r="F357" s="63">
        <v>592416</v>
      </c>
      <c r="G357" s="76">
        <v>592416</v>
      </c>
      <c r="H357" s="76">
        <v>592416</v>
      </c>
    </row>
    <row r="358" spans="1:8" x14ac:dyDescent="0.25">
      <c r="A358" s="48" t="s">
        <v>443</v>
      </c>
      <c r="B358" s="53" t="s">
        <v>339</v>
      </c>
      <c r="C358" s="53" t="s">
        <v>305</v>
      </c>
      <c r="D358" s="50"/>
      <c r="E358" s="50"/>
      <c r="F358" s="179">
        <f t="shared" ref="F358:H359" si="78">F359</f>
        <v>51667095</v>
      </c>
      <c r="G358" s="179">
        <f t="shared" si="78"/>
        <v>29259844</v>
      </c>
      <c r="H358" s="179">
        <f t="shared" si="78"/>
        <v>29958689</v>
      </c>
    </row>
    <row r="359" spans="1:8" x14ac:dyDescent="0.25">
      <c r="A359" s="48" t="s">
        <v>444</v>
      </c>
      <c r="B359" s="53" t="s">
        <v>339</v>
      </c>
      <c r="C359" s="53" t="s">
        <v>152</v>
      </c>
      <c r="D359" s="50"/>
      <c r="E359" s="50"/>
      <c r="F359" s="179">
        <f t="shared" si="78"/>
        <v>51667095</v>
      </c>
      <c r="G359" s="179">
        <f t="shared" si="78"/>
        <v>29259844</v>
      </c>
      <c r="H359" s="179">
        <f t="shared" si="78"/>
        <v>29958689</v>
      </c>
    </row>
    <row r="360" spans="1:8" ht="46.5" customHeight="1" x14ac:dyDescent="0.25">
      <c r="A360" s="57" t="s">
        <v>445</v>
      </c>
      <c r="B360" s="55" t="s">
        <v>339</v>
      </c>
      <c r="C360" s="55" t="s">
        <v>152</v>
      </c>
      <c r="D360" s="59" t="s">
        <v>446</v>
      </c>
      <c r="E360" s="54"/>
      <c r="F360" s="81">
        <f>F361+F371+F378</f>
        <v>51667095</v>
      </c>
      <c r="G360" s="81">
        <f>G361+G371+G378</f>
        <v>29259844</v>
      </c>
      <c r="H360" s="81">
        <f>H361+H371+H378</f>
        <v>29958689</v>
      </c>
    </row>
    <row r="361" spans="1:8" ht="60" customHeight="1" x14ac:dyDescent="0.25">
      <c r="A361" s="57" t="s">
        <v>783</v>
      </c>
      <c r="B361" s="55" t="s">
        <v>339</v>
      </c>
      <c r="C361" s="55" t="s">
        <v>152</v>
      </c>
      <c r="D361" s="59" t="s">
        <v>447</v>
      </c>
      <c r="E361" s="54"/>
      <c r="F361" s="81">
        <f>F362</f>
        <v>35169077</v>
      </c>
      <c r="G361" s="81">
        <f>G362</f>
        <v>15244826</v>
      </c>
      <c r="H361" s="81">
        <f>H362</f>
        <v>15843671</v>
      </c>
    </row>
    <row r="362" spans="1:8" ht="36" x14ac:dyDescent="0.25">
      <c r="A362" s="57" t="s">
        <v>448</v>
      </c>
      <c r="B362" s="55" t="s">
        <v>339</v>
      </c>
      <c r="C362" s="55" t="s">
        <v>152</v>
      </c>
      <c r="D362" s="59" t="s">
        <v>449</v>
      </c>
      <c r="E362" s="54"/>
      <c r="F362" s="81">
        <f>F365+F363+F367</f>
        <v>35169077</v>
      </c>
      <c r="G362" s="81">
        <f t="shared" ref="G362:H362" si="79">G365+G363+G367</f>
        <v>15244826</v>
      </c>
      <c r="H362" s="81">
        <f t="shared" si="79"/>
        <v>15843671</v>
      </c>
    </row>
    <row r="363" spans="1:8" ht="48" x14ac:dyDescent="0.25">
      <c r="A363" s="57" t="s">
        <v>450</v>
      </c>
      <c r="B363" s="55" t="s">
        <v>339</v>
      </c>
      <c r="C363" s="55" t="s">
        <v>152</v>
      </c>
      <c r="D363" s="59" t="s">
        <v>451</v>
      </c>
      <c r="E363" s="54"/>
      <c r="F363" s="81">
        <f>F364</f>
        <v>5279077</v>
      </c>
      <c r="G363" s="81">
        <f>G364</f>
        <v>0</v>
      </c>
      <c r="H363" s="81">
        <f>H364</f>
        <v>0</v>
      </c>
    </row>
    <row r="364" spans="1:8" ht="72" x14ac:dyDescent="0.25">
      <c r="A364" s="57" t="s">
        <v>160</v>
      </c>
      <c r="B364" s="55" t="s">
        <v>339</v>
      </c>
      <c r="C364" s="55" t="s">
        <v>152</v>
      </c>
      <c r="D364" s="59" t="s">
        <v>451</v>
      </c>
      <c r="E364" s="54">
        <v>100</v>
      </c>
      <c r="F364" s="81">
        <v>5279077</v>
      </c>
      <c r="G364" s="81">
        <v>0</v>
      </c>
      <c r="H364" s="81">
        <v>0</v>
      </c>
    </row>
    <row r="365" spans="1:8" ht="48" x14ac:dyDescent="0.25">
      <c r="A365" s="57" t="s">
        <v>452</v>
      </c>
      <c r="B365" s="55" t="s">
        <v>339</v>
      </c>
      <c r="C365" s="55" t="s">
        <v>152</v>
      </c>
      <c r="D365" s="59" t="s">
        <v>453</v>
      </c>
      <c r="E365" s="54"/>
      <c r="F365" s="81">
        <f>F366</f>
        <v>15481000</v>
      </c>
      <c r="G365" s="81">
        <f>G366</f>
        <v>12723826</v>
      </c>
      <c r="H365" s="81">
        <f>H366</f>
        <v>13222671</v>
      </c>
    </row>
    <row r="366" spans="1:8" ht="72" x14ac:dyDescent="0.25">
      <c r="A366" s="54" t="s">
        <v>160</v>
      </c>
      <c r="B366" s="55" t="s">
        <v>339</v>
      </c>
      <c r="C366" s="55" t="s">
        <v>152</v>
      </c>
      <c r="D366" s="59" t="s">
        <v>453</v>
      </c>
      <c r="E366" s="54">
        <v>100</v>
      </c>
      <c r="F366" s="63">
        <v>15481000</v>
      </c>
      <c r="G366" s="76">
        <v>12723826</v>
      </c>
      <c r="H366" s="76">
        <v>13222671</v>
      </c>
    </row>
    <row r="367" spans="1:8" ht="36" x14ac:dyDescent="0.25">
      <c r="A367" s="54" t="s">
        <v>290</v>
      </c>
      <c r="B367" s="55" t="s">
        <v>339</v>
      </c>
      <c r="C367" s="55" t="s">
        <v>152</v>
      </c>
      <c r="D367" s="59" t="s">
        <v>454</v>
      </c>
      <c r="E367" s="54"/>
      <c r="F367" s="63">
        <f>F369+F370+F368</f>
        <v>14409000</v>
      </c>
      <c r="G367" s="63">
        <f t="shared" ref="G367:H367" si="80">G369+G370+G368</f>
        <v>2521000</v>
      </c>
      <c r="H367" s="63">
        <f t="shared" si="80"/>
        <v>2621000</v>
      </c>
    </row>
    <row r="368" spans="1:8" ht="72" x14ac:dyDescent="0.25">
      <c r="A368" s="54" t="s">
        <v>160</v>
      </c>
      <c r="B368" s="55" t="s">
        <v>339</v>
      </c>
      <c r="C368" s="55" t="s">
        <v>152</v>
      </c>
      <c r="D368" s="59" t="s">
        <v>454</v>
      </c>
      <c r="E368" s="54">
        <v>100</v>
      </c>
      <c r="F368" s="63">
        <v>1064000</v>
      </c>
      <c r="G368" s="63">
        <v>1064000</v>
      </c>
      <c r="H368" s="63">
        <v>1064000</v>
      </c>
    </row>
    <row r="369" spans="1:8" ht="36" x14ac:dyDescent="0.25">
      <c r="A369" s="54" t="s">
        <v>171</v>
      </c>
      <c r="B369" s="55" t="s">
        <v>339</v>
      </c>
      <c r="C369" s="55" t="s">
        <v>152</v>
      </c>
      <c r="D369" s="59" t="s">
        <v>454</v>
      </c>
      <c r="E369" s="54">
        <v>200</v>
      </c>
      <c r="F369" s="63">
        <v>13288000</v>
      </c>
      <c r="G369" s="76">
        <v>1400000</v>
      </c>
      <c r="H369" s="76">
        <v>1500000</v>
      </c>
    </row>
    <row r="370" spans="1:8" x14ac:dyDescent="0.25">
      <c r="A370" s="57" t="s">
        <v>215</v>
      </c>
      <c r="B370" s="55" t="s">
        <v>339</v>
      </c>
      <c r="C370" s="55" t="s">
        <v>152</v>
      </c>
      <c r="D370" s="59" t="s">
        <v>454</v>
      </c>
      <c r="E370" s="54">
        <v>800</v>
      </c>
      <c r="F370" s="63">
        <v>57000</v>
      </c>
      <c r="G370" s="76">
        <v>57000</v>
      </c>
      <c r="H370" s="76">
        <v>57000</v>
      </c>
    </row>
    <row r="371" spans="1:8" ht="62.25" customHeight="1" x14ac:dyDescent="0.25">
      <c r="A371" s="57" t="s">
        <v>784</v>
      </c>
      <c r="B371" s="55" t="s">
        <v>339</v>
      </c>
      <c r="C371" s="55" t="s">
        <v>152</v>
      </c>
      <c r="D371" s="59" t="s">
        <v>455</v>
      </c>
      <c r="E371" s="54"/>
      <c r="F371" s="81">
        <f t="shared" ref="F371:H371" si="81">F372</f>
        <v>14047000</v>
      </c>
      <c r="G371" s="81">
        <f t="shared" si="81"/>
        <v>11564000</v>
      </c>
      <c r="H371" s="81">
        <f t="shared" si="81"/>
        <v>11664000</v>
      </c>
    </row>
    <row r="372" spans="1:8" x14ac:dyDescent="0.25">
      <c r="A372" s="57" t="s">
        <v>533</v>
      </c>
      <c r="B372" s="55" t="s">
        <v>339</v>
      </c>
      <c r="C372" s="55" t="s">
        <v>152</v>
      </c>
      <c r="D372" s="59" t="s">
        <v>457</v>
      </c>
      <c r="E372" s="54"/>
      <c r="F372" s="81">
        <f>F373+F376</f>
        <v>14047000</v>
      </c>
      <c r="G372" s="81">
        <f>G373+G376</f>
        <v>11564000</v>
      </c>
      <c r="H372" s="81">
        <f>H373+H376</f>
        <v>11664000</v>
      </c>
    </row>
    <row r="373" spans="1:8" ht="36" x14ac:dyDescent="0.25">
      <c r="A373" s="54" t="s">
        <v>290</v>
      </c>
      <c r="B373" s="55" t="s">
        <v>339</v>
      </c>
      <c r="C373" s="55" t="s">
        <v>152</v>
      </c>
      <c r="D373" s="54" t="s">
        <v>458</v>
      </c>
      <c r="E373" s="54"/>
      <c r="F373" s="81">
        <f>F374+F375</f>
        <v>2642000</v>
      </c>
      <c r="G373" s="81">
        <f t="shared" ref="G373:H373" si="82">G374+G375</f>
        <v>1159000</v>
      </c>
      <c r="H373" s="81">
        <f t="shared" si="82"/>
        <v>1259000</v>
      </c>
    </row>
    <row r="374" spans="1:8" ht="36" x14ac:dyDescent="0.25">
      <c r="A374" s="54" t="s">
        <v>171</v>
      </c>
      <c r="B374" s="55" t="s">
        <v>339</v>
      </c>
      <c r="C374" s="55" t="s">
        <v>152</v>
      </c>
      <c r="D374" s="54" t="s">
        <v>458</v>
      </c>
      <c r="E374" s="54">
        <v>200</v>
      </c>
      <c r="F374" s="81">
        <v>2583000</v>
      </c>
      <c r="G374" s="76">
        <v>1100000</v>
      </c>
      <c r="H374" s="76">
        <v>1200000</v>
      </c>
    </row>
    <row r="375" spans="1:8" x14ac:dyDescent="0.25">
      <c r="A375" s="57" t="s">
        <v>215</v>
      </c>
      <c r="B375" s="55" t="s">
        <v>339</v>
      </c>
      <c r="C375" s="55" t="s">
        <v>152</v>
      </c>
      <c r="D375" s="54" t="s">
        <v>458</v>
      </c>
      <c r="E375" s="54">
        <v>800</v>
      </c>
      <c r="F375" s="63">
        <v>59000</v>
      </c>
      <c r="G375" s="76">
        <v>59000</v>
      </c>
      <c r="H375" s="76">
        <v>59000</v>
      </c>
    </row>
    <row r="376" spans="1:8" ht="48" x14ac:dyDescent="0.25">
      <c r="A376" s="54" t="s">
        <v>452</v>
      </c>
      <c r="B376" s="55" t="s">
        <v>339</v>
      </c>
      <c r="C376" s="55" t="s">
        <v>152</v>
      </c>
      <c r="D376" s="54" t="s">
        <v>619</v>
      </c>
      <c r="E376" s="54"/>
      <c r="F376" s="63">
        <f>F377</f>
        <v>11405000</v>
      </c>
      <c r="G376" s="63">
        <f t="shared" ref="G376:H376" si="83">G377</f>
        <v>10405000</v>
      </c>
      <c r="H376" s="63">
        <f t="shared" si="83"/>
        <v>10405000</v>
      </c>
    </row>
    <row r="377" spans="1:8" ht="72" x14ac:dyDescent="0.25">
      <c r="A377" s="54" t="s">
        <v>160</v>
      </c>
      <c r="B377" s="55" t="s">
        <v>339</v>
      </c>
      <c r="C377" s="55" t="s">
        <v>152</v>
      </c>
      <c r="D377" s="54" t="s">
        <v>619</v>
      </c>
      <c r="E377" s="54">
        <v>100</v>
      </c>
      <c r="F377" s="63">
        <v>11405000</v>
      </c>
      <c r="G377" s="76">
        <v>10405000</v>
      </c>
      <c r="H377" s="76">
        <v>10405000</v>
      </c>
    </row>
    <row r="378" spans="1:8" ht="72.75" customHeight="1" x14ac:dyDescent="0.25">
      <c r="A378" s="75" t="s">
        <v>785</v>
      </c>
      <c r="B378" s="55" t="s">
        <v>339</v>
      </c>
      <c r="C378" s="55" t="s">
        <v>152</v>
      </c>
      <c r="D378" s="59" t="s">
        <v>459</v>
      </c>
      <c r="E378" s="54"/>
      <c r="F378" s="81">
        <f t="shared" ref="F378:H379" si="84">F379</f>
        <v>2451018</v>
      </c>
      <c r="G378" s="81">
        <f t="shared" si="84"/>
        <v>2451018</v>
      </c>
      <c r="H378" s="81">
        <f t="shared" si="84"/>
        <v>2451018</v>
      </c>
    </row>
    <row r="379" spans="1:8" ht="48" x14ac:dyDescent="0.25">
      <c r="A379" s="57" t="s">
        <v>460</v>
      </c>
      <c r="B379" s="55" t="s">
        <v>339</v>
      </c>
      <c r="C379" s="55" t="s">
        <v>152</v>
      </c>
      <c r="D379" s="54" t="s">
        <v>461</v>
      </c>
      <c r="E379" s="54"/>
      <c r="F379" s="81">
        <f t="shared" si="84"/>
        <v>2451018</v>
      </c>
      <c r="G379" s="81">
        <f t="shared" si="84"/>
        <v>2451018</v>
      </c>
      <c r="H379" s="81">
        <f t="shared" si="84"/>
        <v>2451018</v>
      </c>
    </row>
    <row r="380" spans="1:8" ht="72" x14ac:dyDescent="0.25">
      <c r="A380" s="60" t="s">
        <v>462</v>
      </c>
      <c r="B380" s="55" t="s">
        <v>339</v>
      </c>
      <c r="C380" s="55" t="s">
        <v>152</v>
      </c>
      <c r="D380" s="54" t="s">
        <v>463</v>
      </c>
      <c r="E380" s="54"/>
      <c r="F380" s="81">
        <f>F381+F382</f>
        <v>2451018</v>
      </c>
      <c r="G380" s="81">
        <f>G381+G382</f>
        <v>2451018</v>
      </c>
      <c r="H380" s="81">
        <f>H381+H382</f>
        <v>2451018</v>
      </c>
    </row>
    <row r="381" spans="1:8" ht="72" x14ac:dyDescent="0.25">
      <c r="A381" s="54" t="s">
        <v>160</v>
      </c>
      <c r="B381" s="55" t="s">
        <v>339</v>
      </c>
      <c r="C381" s="55" t="s">
        <v>152</v>
      </c>
      <c r="D381" s="54" t="s">
        <v>463</v>
      </c>
      <c r="E381" s="54">
        <v>100</v>
      </c>
      <c r="F381" s="76">
        <v>1527018</v>
      </c>
      <c r="G381" s="76">
        <v>1527018</v>
      </c>
      <c r="H381" s="76">
        <v>1527018</v>
      </c>
    </row>
    <row r="382" spans="1:8" ht="24" x14ac:dyDescent="0.25">
      <c r="A382" s="57" t="s">
        <v>287</v>
      </c>
      <c r="B382" s="55" t="s">
        <v>339</v>
      </c>
      <c r="C382" s="55" t="s">
        <v>152</v>
      </c>
      <c r="D382" s="54" t="s">
        <v>463</v>
      </c>
      <c r="E382" s="54">
        <v>300</v>
      </c>
      <c r="F382" s="81">
        <v>924000</v>
      </c>
      <c r="G382" s="81">
        <v>924000</v>
      </c>
      <c r="H382" s="81">
        <v>924000</v>
      </c>
    </row>
    <row r="383" spans="1:8" x14ac:dyDescent="0.25">
      <c r="A383" s="83" t="s">
        <v>464</v>
      </c>
      <c r="B383" s="53" t="s">
        <v>347</v>
      </c>
      <c r="C383" s="53"/>
      <c r="D383" s="50"/>
      <c r="E383" s="50"/>
      <c r="F383" s="179">
        <f t="shared" ref="F383:H387" si="85">F384</f>
        <v>1521399</v>
      </c>
      <c r="G383" s="179">
        <f t="shared" si="85"/>
        <v>1521399</v>
      </c>
      <c r="H383" s="179">
        <f t="shared" si="85"/>
        <v>1521399</v>
      </c>
    </row>
    <row r="384" spans="1:8" ht="24" x14ac:dyDescent="0.25">
      <c r="A384" s="83" t="s">
        <v>465</v>
      </c>
      <c r="B384" s="53" t="s">
        <v>347</v>
      </c>
      <c r="C384" s="53" t="s">
        <v>370</v>
      </c>
      <c r="D384" s="50"/>
      <c r="E384" s="50"/>
      <c r="F384" s="179">
        <f t="shared" si="85"/>
        <v>1521399</v>
      </c>
      <c r="G384" s="179">
        <f t="shared" si="85"/>
        <v>1521399</v>
      </c>
      <c r="H384" s="179">
        <f t="shared" si="85"/>
        <v>1521399</v>
      </c>
    </row>
    <row r="385" spans="1:8" ht="24" x14ac:dyDescent="0.25">
      <c r="A385" s="57" t="s">
        <v>219</v>
      </c>
      <c r="B385" s="55" t="s">
        <v>347</v>
      </c>
      <c r="C385" s="55" t="s">
        <v>370</v>
      </c>
      <c r="D385" s="54" t="s">
        <v>220</v>
      </c>
      <c r="E385" s="54"/>
      <c r="F385" s="81">
        <f t="shared" si="85"/>
        <v>1521399</v>
      </c>
      <c r="G385" s="81">
        <f t="shared" si="85"/>
        <v>1521399</v>
      </c>
      <c r="H385" s="81">
        <f t="shared" si="85"/>
        <v>1521399</v>
      </c>
    </row>
    <row r="386" spans="1:8" ht="24" x14ac:dyDescent="0.25">
      <c r="A386" s="54" t="s">
        <v>299</v>
      </c>
      <c r="B386" s="55" t="s">
        <v>347</v>
      </c>
      <c r="C386" s="55" t="s">
        <v>370</v>
      </c>
      <c r="D386" s="54" t="s">
        <v>300</v>
      </c>
      <c r="E386" s="54"/>
      <c r="F386" s="81">
        <f t="shared" si="85"/>
        <v>1521399</v>
      </c>
      <c r="G386" s="81">
        <f t="shared" si="85"/>
        <v>1521399</v>
      </c>
      <c r="H386" s="81">
        <f t="shared" si="85"/>
        <v>1521399</v>
      </c>
    </row>
    <row r="387" spans="1:8" ht="36" x14ac:dyDescent="0.25">
      <c r="A387" s="54" t="s">
        <v>466</v>
      </c>
      <c r="B387" s="55" t="s">
        <v>347</v>
      </c>
      <c r="C387" s="55" t="s">
        <v>370</v>
      </c>
      <c r="D387" s="54" t="s">
        <v>786</v>
      </c>
      <c r="E387" s="54"/>
      <c r="F387" s="81">
        <f t="shared" si="85"/>
        <v>1521399</v>
      </c>
      <c r="G387" s="81">
        <f t="shared" si="85"/>
        <v>1521399</v>
      </c>
      <c r="H387" s="81">
        <f t="shared" si="85"/>
        <v>1521399</v>
      </c>
    </row>
    <row r="388" spans="1:8" ht="36" x14ac:dyDescent="0.25">
      <c r="A388" s="54" t="s">
        <v>171</v>
      </c>
      <c r="B388" s="55" t="s">
        <v>347</v>
      </c>
      <c r="C388" s="55" t="s">
        <v>370</v>
      </c>
      <c r="D388" s="54" t="s">
        <v>786</v>
      </c>
      <c r="E388" s="54">
        <v>200</v>
      </c>
      <c r="F388" s="81">
        <v>1521399</v>
      </c>
      <c r="G388" s="76">
        <v>1521399</v>
      </c>
      <c r="H388" s="76">
        <v>1521399</v>
      </c>
    </row>
    <row r="389" spans="1:8" x14ac:dyDescent="0.25">
      <c r="A389" s="48" t="s">
        <v>467</v>
      </c>
      <c r="B389" s="49">
        <v>10</v>
      </c>
      <c r="C389" s="53" t="s">
        <v>305</v>
      </c>
      <c r="D389" s="50"/>
      <c r="E389" s="50"/>
      <c r="F389" s="179">
        <f>F396+F423+F439+F390</f>
        <v>33237029</v>
      </c>
      <c r="G389" s="179">
        <f>G396+G423+G439+G390</f>
        <v>27097193</v>
      </c>
      <c r="H389" s="179">
        <f>H396+H423+H439+H390</f>
        <v>23773618</v>
      </c>
    </row>
    <row r="390" spans="1:8" x14ac:dyDescent="0.25">
      <c r="A390" s="48" t="s">
        <v>468</v>
      </c>
      <c r="B390" s="49">
        <v>10</v>
      </c>
      <c r="C390" s="53" t="s">
        <v>152</v>
      </c>
      <c r="D390" s="50"/>
      <c r="E390" s="50"/>
      <c r="F390" s="179">
        <f t="shared" ref="F390:H394" si="86">F391</f>
        <v>1382000</v>
      </c>
      <c r="G390" s="179">
        <f t="shared" si="86"/>
        <v>1000000</v>
      </c>
      <c r="H390" s="179">
        <f t="shared" si="86"/>
        <v>1000000</v>
      </c>
    </row>
    <row r="391" spans="1:8" ht="48" x14ac:dyDescent="0.25">
      <c r="A391" s="57" t="s">
        <v>489</v>
      </c>
      <c r="B391" s="66">
        <v>10</v>
      </c>
      <c r="C391" s="55" t="s">
        <v>152</v>
      </c>
      <c r="D391" s="59" t="s">
        <v>178</v>
      </c>
      <c r="E391" s="54"/>
      <c r="F391" s="81">
        <f t="shared" si="86"/>
        <v>1382000</v>
      </c>
      <c r="G391" s="81">
        <f t="shared" si="86"/>
        <v>1000000</v>
      </c>
      <c r="H391" s="81">
        <f t="shared" si="86"/>
        <v>1000000</v>
      </c>
    </row>
    <row r="392" spans="1:8" ht="60" x14ac:dyDescent="0.25">
      <c r="A392" s="57" t="s">
        <v>760</v>
      </c>
      <c r="B392" s="66">
        <v>10</v>
      </c>
      <c r="C392" s="55" t="s">
        <v>152</v>
      </c>
      <c r="D392" s="54" t="s">
        <v>179</v>
      </c>
      <c r="E392" s="54"/>
      <c r="F392" s="81">
        <f t="shared" si="86"/>
        <v>1382000</v>
      </c>
      <c r="G392" s="81">
        <f t="shared" si="86"/>
        <v>1000000</v>
      </c>
      <c r="H392" s="81">
        <f t="shared" si="86"/>
        <v>1000000</v>
      </c>
    </row>
    <row r="393" spans="1:8" ht="48" x14ac:dyDescent="0.25">
      <c r="A393" s="57" t="s">
        <v>469</v>
      </c>
      <c r="B393" s="66">
        <v>10</v>
      </c>
      <c r="C393" s="55" t="s">
        <v>152</v>
      </c>
      <c r="D393" s="54" t="s">
        <v>470</v>
      </c>
      <c r="E393" s="54"/>
      <c r="F393" s="81">
        <f t="shared" si="86"/>
        <v>1382000</v>
      </c>
      <c r="G393" s="81">
        <f t="shared" si="86"/>
        <v>1000000</v>
      </c>
      <c r="H393" s="81">
        <f t="shared" si="86"/>
        <v>1000000</v>
      </c>
    </row>
    <row r="394" spans="1:8" ht="24" x14ac:dyDescent="0.25">
      <c r="A394" s="57" t="s">
        <v>471</v>
      </c>
      <c r="B394" s="66">
        <v>10</v>
      </c>
      <c r="C394" s="55" t="s">
        <v>152</v>
      </c>
      <c r="D394" s="54" t="s">
        <v>472</v>
      </c>
      <c r="E394" s="54"/>
      <c r="F394" s="81">
        <f t="shared" si="86"/>
        <v>1382000</v>
      </c>
      <c r="G394" s="81">
        <f t="shared" si="86"/>
        <v>1000000</v>
      </c>
      <c r="H394" s="81">
        <f t="shared" si="86"/>
        <v>1000000</v>
      </c>
    </row>
    <row r="395" spans="1:8" ht="24" x14ac:dyDescent="0.25">
      <c r="A395" s="54" t="s">
        <v>287</v>
      </c>
      <c r="B395" s="66">
        <v>10</v>
      </c>
      <c r="C395" s="61" t="s">
        <v>152</v>
      </c>
      <c r="D395" s="54" t="s">
        <v>472</v>
      </c>
      <c r="E395" s="80" t="s">
        <v>473</v>
      </c>
      <c r="F395" s="76">
        <v>1382000</v>
      </c>
      <c r="G395" s="76">
        <v>1000000</v>
      </c>
      <c r="H395" s="76">
        <v>1000000</v>
      </c>
    </row>
    <row r="396" spans="1:8" x14ac:dyDescent="0.25">
      <c r="A396" s="48" t="s">
        <v>474</v>
      </c>
      <c r="B396" s="49">
        <v>10</v>
      </c>
      <c r="C396" s="53" t="s">
        <v>162</v>
      </c>
      <c r="D396" s="50"/>
      <c r="E396" s="50"/>
      <c r="F396" s="179">
        <f>+F397+F414</f>
        <v>18938798</v>
      </c>
      <c r="G396" s="179">
        <f>+G397+G414</f>
        <v>6864520</v>
      </c>
      <c r="H396" s="179">
        <f>+H397+H414</f>
        <v>6864520</v>
      </c>
    </row>
    <row r="397" spans="1:8" ht="48" x14ac:dyDescent="0.25">
      <c r="A397" s="57" t="s">
        <v>489</v>
      </c>
      <c r="B397" s="66">
        <v>10</v>
      </c>
      <c r="C397" s="55" t="s">
        <v>162</v>
      </c>
      <c r="D397" s="59" t="s">
        <v>178</v>
      </c>
      <c r="E397" s="54"/>
      <c r="F397" s="81">
        <f>F398</f>
        <v>6871598</v>
      </c>
      <c r="G397" s="81">
        <f>G398</f>
        <v>6864520</v>
      </c>
      <c r="H397" s="81">
        <f>H398</f>
        <v>6864520</v>
      </c>
    </row>
    <row r="398" spans="1:8" ht="60" x14ac:dyDescent="0.25">
      <c r="A398" s="57" t="s">
        <v>787</v>
      </c>
      <c r="B398" s="66">
        <v>10</v>
      </c>
      <c r="C398" s="55" t="s">
        <v>162</v>
      </c>
      <c r="D398" s="54" t="s">
        <v>179</v>
      </c>
      <c r="E398" s="54"/>
      <c r="F398" s="81">
        <f>F399+F406+F410</f>
        <v>6871598</v>
      </c>
      <c r="G398" s="81">
        <f t="shared" ref="G398:H398" si="87">G399+G406+G410</f>
        <v>6864520</v>
      </c>
      <c r="H398" s="81">
        <f t="shared" si="87"/>
        <v>6864520</v>
      </c>
    </row>
    <row r="399" spans="1:8" ht="36" x14ac:dyDescent="0.25">
      <c r="A399" s="57" t="s">
        <v>475</v>
      </c>
      <c r="B399" s="55">
        <v>10</v>
      </c>
      <c r="C399" s="55" t="s">
        <v>162</v>
      </c>
      <c r="D399" s="54" t="s">
        <v>476</v>
      </c>
      <c r="E399" s="54"/>
      <c r="F399" s="81">
        <f>F400+F403</f>
        <v>6459095</v>
      </c>
      <c r="G399" s="81">
        <f>G400+G403</f>
        <v>6459095</v>
      </c>
      <c r="H399" s="81">
        <f>H400+H403</f>
        <v>6459095</v>
      </c>
    </row>
    <row r="400" spans="1:8" ht="24" x14ac:dyDescent="0.25">
      <c r="A400" s="57" t="s">
        <v>477</v>
      </c>
      <c r="B400" s="55">
        <v>10</v>
      </c>
      <c r="C400" s="55" t="s">
        <v>162</v>
      </c>
      <c r="D400" s="54" t="s">
        <v>478</v>
      </c>
      <c r="E400" s="54"/>
      <c r="F400" s="81">
        <f>F401+F402</f>
        <v>6204295</v>
      </c>
      <c r="G400" s="81">
        <f>G401+G402</f>
        <v>6204295</v>
      </c>
      <c r="H400" s="81">
        <f>H401+H402</f>
        <v>6204295</v>
      </c>
    </row>
    <row r="401" spans="1:8" ht="36" x14ac:dyDescent="0.25">
      <c r="A401" s="54" t="s">
        <v>171</v>
      </c>
      <c r="B401" s="55">
        <v>10</v>
      </c>
      <c r="C401" s="55" t="s">
        <v>162</v>
      </c>
      <c r="D401" s="54" t="s">
        <v>478</v>
      </c>
      <c r="E401" s="54">
        <v>200</v>
      </c>
      <c r="F401" s="81">
        <v>55000</v>
      </c>
      <c r="G401" s="76">
        <v>55000</v>
      </c>
      <c r="H401" s="76">
        <v>55000</v>
      </c>
    </row>
    <row r="402" spans="1:8" ht="24" x14ac:dyDescent="0.25">
      <c r="A402" s="57" t="s">
        <v>287</v>
      </c>
      <c r="B402" s="55">
        <v>10</v>
      </c>
      <c r="C402" s="55" t="s">
        <v>162</v>
      </c>
      <c r="D402" s="54" t="s">
        <v>478</v>
      </c>
      <c r="E402" s="54">
        <v>300</v>
      </c>
      <c r="F402" s="81">
        <v>6149295</v>
      </c>
      <c r="G402" s="76">
        <v>6149295</v>
      </c>
      <c r="H402" s="76">
        <v>6149295</v>
      </c>
    </row>
    <row r="403" spans="1:8" ht="24" x14ac:dyDescent="0.25">
      <c r="A403" s="57" t="s">
        <v>479</v>
      </c>
      <c r="B403" s="55">
        <v>10</v>
      </c>
      <c r="C403" s="55" t="s">
        <v>162</v>
      </c>
      <c r="D403" s="54" t="s">
        <v>480</v>
      </c>
      <c r="E403" s="54"/>
      <c r="F403" s="81">
        <f>F404+F405</f>
        <v>254800</v>
      </c>
      <c r="G403" s="81">
        <f>G404+G405</f>
        <v>254800</v>
      </c>
      <c r="H403" s="81">
        <f>H404+H405</f>
        <v>254800</v>
      </c>
    </row>
    <row r="404" spans="1:8" ht="24" x14ac:dyDescent="0.25">
      <c r="A404" s="54" t="s">
        <v>185</v>
      </c>
      <c r="B404" s="55">
        <v>10</v>
      </c>
      <c r="C404" s="55" t="s">
        <v>162</v>
      </c>
      <c r="D404" s="54" t="s">
        <v>480</v>
      </c>
      <c r="E404" s="54">
        <v>200</v>
      </c>
      <c r="F404" s="81">
        <v>2800</v>
      </c>
      <c r="G404" s="76">
        <v>2800</v>
      </c>
      <c r="H404" s="76">
        <v>2800</v>
      </c>
    </row>
    <row r="405" spans="1:8" ht="24" x14ac:dyDescent="0.25">
      <c r="A405" s="57" t="s">
        <v>287</v>
      </c>
      <c r="B405" s="55">
        <v>10</v>
      </c>
      <c r="C405" s="55" t="s">
        <v>162</v>
      </c>
      <c r="D405" s="54" t="s">
        <v>480</v>
      </c>
      <c r="E405" s="54">
        <v>300</v>
      </c>
      <c r="F405" s="81">
        <v>252000</v>
      </c>
      <c r="G405" s="76">
        <v>252000</v>
      </c>
      <c r="H405" s="76">
        <v>252000</v>
      </c>
    </row>
    <row r="406" spans="1:8" ht="36" x14ac:dyDescent="0.25">
      <c r="A406" s="57" t="s">
        <v>481</v>
      </c>
      <c r="B406" s="55">
        <v>10</v>
      </c>
      <c r="C406" s="55" t="s">
        <v>162</v>
      </c>
      <c r="D406" s="54" t="s">
        <v>482</v>
      </c>
      <c r="E406" s="54"/>
      <c r="F406" s="81">
        <f>F407</f>
        <v>88648</v>
      </c>
      <c r="G406" s="81">
        <f>G407</f>
        <v>81570</v>
      </c>
      <c r="H406" s="81">
        <f>H407</f>
        <v>81570</v>
      </c>
    </row>
    <row r="407" spans="1:8" ht="48" x14ac:dyDescent="0.25">
      <c r="A407" s="57" t="s">
        <v>483</v>
      </c>
      <c r="B407" s="55">
        <v>10</v>
      </c>
      <c r="C407" s="55" t="s">
        <v>162</v>
      </c>
      <c r="D407" s="54" t="s">
        <v>484</v>
      </c>
      <c r="E407" s="54"/>
      <c r="F407" s="81">
        <f>F408+F409</f>
        <v>88648</v>
      </c>
      <c r="G407" s="81">
        <f>G408+G409</f>
        <v>81570</v>
      </c>
      <c r="H407" s="81">
        <f>H408+H409</f>
        <v>81570</v>
      </c>
    </row>
    <row r="408" spans="1:8" ht="36" x14ac:dyDescent="0.25">
      <c r="A408" s="54" t="s">
        <v>171</v>
      </c>
      <c r="B408" s="55">
        <v>10</v>
      </c>
      <c r="C408" s="55" t="s">
        <v>162</v>
      </c>
      <c r="D408" s="54" t="s">
        <v>484</v>
      </c>
      <c r="E408" s="54">
        <v>200</v>
      </c>
      <c r="F408" s="81">
        <v>1000</v>
      </c>
      <c r="G408" s="76">
        <v>1000</v>
      </c>
      <c r="H408" s="76">
        <v>1000</v>
      </c>
    </row>
    <row r="409" spans="1:8" ht="24" x14ac:dyDescent="0.25">
      <c r="A409" s="57" t="s">
        <v>287</v>
      </c>
      <c r="B409" s="55">
        <v>10</v>
      </c>
      <c r="C409" s="55" t="s">
        <v>162</v>
      </c>
      <c r="D409" s="54" t="s">
        <v>484</v>
      </c>
      <c r="E409" s="54">
        <v>300</v>
      </c>
      <c r="F409" s="81">
        <v>87648</v>
      </c>
      <c r="G409" s="76">
        <v>80570</v>
      </c>
      <c r="H409" s="76">
        <v>80570</v>
      </c>
    </row>
    <row r="410" spans="1:8" ht="48" x14ac:dyDescent="0.25">
      <c r="A410" s="57" t="s">
        <v>485</v>
      </c>
      <c r="B410" s="55">
        <v>10</v>
      </c>
      <c r="C410" s="55" t="s">
        <v>162</v>
      </c>
      <c r="D410" s="54" t="s">
        <v>486</v>
      </c>
      <c r="E410" s="54"/>
      <c r="F410" s="81">
        <f>F411</f>
        <v>323855</v>
      </c>
      <c r="G410" s="81">
        <f>G411</f>
        <v>323855</v>
      </c>
      <c r="H410" s="81">
        <f>H411</f>
        <v>323855</v>
      </c>
    </row>
    <row r="411" spans="1:8" ht="48" x14ac:dyDescent="0.25">
      <c r="A411" s="60" t="s">
        <v>788</v>
      </c>
      <c r="B411" s="55">
        <v>10</v>
      </c>
      <c r="C411" s="55" t="s">
        <v>162</v>
      </c>
      <c r="D411" s="59" t="s">
        <v>487</v>
      </c>
      <c r="E411" s="54"/>
      <c r="F411" s="81">
        <f>F412+F413</f>
        <v>323855</v>
      </c>
      <c r="G411" s="81">
        <f>G412+G413</f>
        <v>323855</v>
      </c>
      <c r="H411" s="81">
        <f>H412+H413</f>
        <v>323855</v>
      </c>
    </row>
    <row r="412" spans="1:8" ht="36" x14ac:dyDescent="0.25">
      <c r="A412" s="54" t="s">
        <v>171</v>
      </c>
      <c r="B412" s="55">
        <v>10</v>
      </c>
      <c r="C412" s="55" t="s">
        <v>162</v>
      </c>
      <c r="D412" s="59" t="s">
        <v>487</v>
      </c>
      <c r="E412" s="54">
        <v>200</v>
      </c>
      <c r="F412" s="81">
        <v>4000</v>
      </c>
      <c r="G412" s="76">
        <v>4000</v>
      </c>
      <c r="H412" s="76">
        <v>4000</v>
      </c>
    </row>
    <row r="413" spans="1:8" ht="24.75" customHeight="1" x14ac:dyDescent="0.25">
      <c r="A413" s="57" t="s">
        <v>287</v>
      </c>
      <c r="B413" s="55">
        <v>10</v>
      </c>
      <c r="C413" s="55" t="s">
        <v>162</v>
      </c>
      <c r="D413" s="59" t="s">
        <v>487</v>
      </c>
      <c r="E413" s="54">
        <v>300</v>
      </c>
      <c r="F413" s="81">
        <v>319855</v>
      </c>
      <c r="G413" s="76">
        <v>319855</v>
      </c>
      <c r="H413" s="76">
        <v>319855</v>
      </c>
    </row>
    <row r="414" spans="1:8" ht="36" x14ac:dyDescent="0.25">
      <c r="A414" s="57" t="s">
        <v>789</v>
      </c>
      <c r="B414" s="55">
        <v>10</v>
      </c>
      <c r="C414" s="55" t="s">
        <v>162</v>
      </c>
      <c r="D414" s="59" t="s">
        <v>253</v>
      </c>
      <c r="E414" s="54"/>
      <c r="F414" s="81">
        <f>F415</f>
        <v>12067200</v>
      </c>
      <c r="G414" s="81">
        <f>G415</f>
        <v>0</v>
      </c>
      <c r="H414" s="81">
        <f>H415</f>
        <v>0</v>
      </c>
    </row>
    <row r="415" spans="1:8" ht="48" x14ac:dyDescent="0.25">
      <c r="A415" s="57" t="s">
        <v>790</v>
      </c>
      <c r="B415" s="66">
        <v>10</v>
      </c>
      <c r="C415" s="55" t="s">
        <v>162</v>
      </c>
      <c r="D415" s="54" t="s">
        <v>373</v>
      </c>
      <c r="E415" s="54"/>
      <c r="F415" s="63">
        <f t="shared" ref="F415:H417" si="88">F416</f>
        <v>12067200</v>
      </c>
      <c r="G415" s="63">
        <f t="shared" si="88"/>
        <v>0</v>
      </c>
      <c r="H415" s="63">
        <f t="shared" si="88"/>
        <v>0</v>
      </c>
    </row>
    <row r="416" spans="1:8" ht="24" x14ac:dyDescent="0.25">
      <c r="A416" s="57" t="s">
        <v>791</v>
      </c>
      <c r="B416" s="66">
        <v>10</v>
      </c>
      <c r="C416" s="55" t="s">
        <v>162</v>
      </c>
      <c r="D416" s="54" t="s">
        <v>398</v>
      </c>
      <c r="E416" s="54"/>
      <c r="F416" s="63">
        <f>F417+F419+F421</f>
        <v>12067200</v>
      </c>
      <c r="G416" s="63">
        <f t="shared" ref="G416:H416" si="89">G417+G419+G421</f>
        <v>0</v>
      </c>
      <c r="H416" s="63">
        <f t="shared" si="89"/>
        <v>0</v>
      </c>
    </row>
    <row r="417" spans="1:8" ht="36" x14ac:dyDescent="0.25">
      <c r="A417" s="57" t="s">
        <v>400</v>
      </c>
      <c r="B417" s="66">
        <v>10</v>
      </c>
      <c r="C417" s="55" t="s">
        <v>162</v>
      </c>
      <c r="D417" s="54" t="s">
        <v>401</v>
      </c>
      <c r="E417" s="54"/>
      <c r="F417" s="63">
        <f t="shared" si="88"/>
        <v>0</v>
      </c>
      <c r="G417" s="63">
        <f t="shared" si="88"/>
        <v>0</v>
      </c>
      <c r="H417" s="63">
        <f t="shared" si="88"/>
        <v>0</v>
      </c>
    </row>
    <row r="418" spans="1:8" ht="24" x14ac:dyDescent="0.25">
      <c r="A418" s="57" t="s">
        <v>287</v>
      </c>
      <c r="B418" s="66">
        <v>10</v>
      </c>
      <c r="C418" s="55" t="s">
        <v>162</v>
      </c>
      <c r="D418" s="54" t="s">
        <v>401</v>
      </c>
      <c r="E418" s="54">
        <v>300</v>
      </c>
      <c r="F418" s="81">
        <v>0</v>
      </c>
      <c r="G418" s="76">
        <v>0</v>
      </c>
      <c r="H418" s="76">
        <v>0</v>
      </c>
    </row>
    <row r="419" spans="1:8" ht="84" x14ac:dyDescent="0.25">
      <c r="A419" s="77" t="s">
        <v>863</v>
      </c>
      <c r="B419" s="66">
        <v>10</v>
      </c>
      <c r="C419" s="55" t="s">
        <v>162</v>
      </c>
      <c r="D419" s="54" t="s">
        <v>408</v>
      </c>
      <c r="E419" s="54"/>
      <c r="F419" s="81">
        <f>F420</f>
        <v>1558422</v>
      </c>
      <c r="G419" s="81">
        <f t="shared" ref="G419:H419" si="90">G420</f>
        <v>0</v>
      </c>
      <c r="H419" s="81">
        <f t="shared" si="90"/>
        <v>0</v>
      </c>
    </row>
    <row r="420" spans="1:8" ht="24" x14ac:dyDescent="0.25">
      <c r="A420" s="57" t="s">
        <v>287</v>
      </c>
      <c r="B420" s="66">
        <v>10</v>
      </c>
      <c r="C420" s="55" t="s">
        <v>162</v>
      </c>
      <c r="D420" s="54" t="s">
        <v>408</v>
      </c>
      <c r="E420" s="54">
        <v>300</v>
      </c>
      <c r="F420" s="81">
        <v>1558422</v>
      </c>
      <c r="G420" s="76"/>
      <c r="H420" s="76"/>
    </row>
    <row r="421" spans="1:8" ht="72" x14ac:dyDescent="0.25">
      <c r="A421" s="57" t="s">
        <v>864</v>
      </c>
      <c r="B421" s="66">
        <v>10</v>
      </c>
      <c r="C421" s="55" t="s">
        <v>162</v>
      </c>
      <c r="D421" s="54" t="s">
        <v>409</v>
      </c>
      <c r="E421" s="54"/>
      <c r="F421" s="81">
        <f>F422</f>
        <v>10508778</v>
      </c>
      <c r="G421" s="81">
        <f t="shared" ref="G421:H421" si="91">G422</f>
        <v>0</v>
      </c>
      <c r="H421" s="81">
        <f t="shared" si="91"/>
        <v>0</v>
      </c>
    </row>
    <row r="422" spans="1:8" ht="24" x14ac:dyDescent="0.25">
      <c r="A422" s="57" t="s">
        <v>287</v>
      </c>
      <c r="B422" s="66">
        <v>10</v>
      </c>
      <c r="C422" s="55" t="s">
        <v>162</v>
      </c>
      <c r="D422" s="54" t="s">
        <v>409</v>
      </c>
      <c r="E422" s="54">
        <v>300</v>
      </c>
      <c r="F422" s="81">
        <v>10508778</v>
      </c>
      <c r="G422" s="76"/>
      <c r="H422" s="76"/>
    </row>
    <row r="423" spans="1:8" x14ac:dyDescent="0.25">
      <c r="A423" s="48" t="s">
        <v>488</v>
      </c>
      <c r="B423" s="49">
        <v>10</v>
      </c>
      <c r="C423" s="53" t="s">
        <v>176</v>
      </c>
      <c r="D423" s="50"/>
      <c r="E423" s="50"/>
      <c r="F423" s="179">
        <f>F424+F434</f>
        <v>9066727</v>
      </c>
      <c r="G423" s="179">
        <f>G424+G434</f>
        <v>15383169</v>
      </c>
      <c r="H423" s="179">
        <f>H424+H434</f>
        <v>12059594</v>
      </c>
    </row>
    <row r="424" spans="1:8" ht="48" x14ac:dyDescent="0.25">
      <c r="A424" s="57" t="s">
        <v>489</v>
      </c>
      <c r="B424" s="55" t="s">
        <v>307</v>
      </c>
      <c r="C424" s="55" t="s">
        <v>176</v>
      </c>
      <c r="D424" s="59" t="s">
        <v>178</v>
      </c>
      <c r="E424" s="54"/>
      <c r="F424" s="81">
        <f>F425+F430</f>
        <v>7548899</v>
      </c>
      <c r="G424" s="81">
        <f>G425+G430</f>
        <v>14225899</v>
      </c>
      <c r="H424" s="81">
        <f>H425+H430</f>
        <v>10902324</v>
      </c>
    </row>
    <row r="425" spans="1:8" ht="60" x14ac:dyDescent="0.25">
      <c r="A425" s="57" t="s">
        <v>760</v>
      </c>
      <c r="B425" s="55" t="s">
        <v>307</v>
      </c>
      <c r="C425" s="55" t="s">
        <v>176</v>
      </c>
      <c r="D425" s="58" t="s">
        <v>179</v>
      </c>
      <c r="E425" s="54"/>
      <c r="F425" s="81">
        <f>F426</f>
        <v>3323575</v>
      </c>
      <c r="G425" s="81">
        <f t="shared" ref="G425:H426" si="92">G426</f>
        <v>9970727</v>
      </c>
      <c r="H425" s="81">
        <f t="shared" si="92"/>
        <v>6647152</v>
      </c>
    </row>
    <row r="426" spans="1:8" ht="72" x14ac:dyDescent="0.25">
      <c r="A426" s="57" t="s">
        <v>673</v>
      </c>
      <c r="B426" s="55" t="s">
        <v>307</v>
      </c>
      <c r="C426" s="55" t="s">
        <v>176</v>
      </c>
      <c r="D426" s="58" t="s">
        <v>180</v>
      </c>
      <c r="E426" s="54"/>
      <c r="F426" s="76">
        <f>F427</f>
        <v>3323575</v>
      </c>
      <c r="G426" s="76">
        <f t="shared" si="92"/>
        <v>9970727</v>
      </c>
      <c r="H426" s="76">
        <f t="shared" si="92"/>
        <v>6647152</v>
      </c>
    </row>
    <row r="427" spans="1:8" ht="72" x14ac:dyDescent="0.25">
      <c r="A427" s="57" t="s">
        <v>181</v>
      </c>
      <c r="B427" s="55" t="s">
        <v>307</v>
      </c>
      <c r="C427" s="55" t="s">
        <v>176</v>
      </c>
      <c r="D427" s="54" t="s">
        <v>620</v>
      </c>
      <c r="E427" s="54"/>
      <c r="F427" s="76">
        <f>F428+F429</f>
        <v>3323575</v>
      </c>
      <c r="G427" s="76">
        <f t="shared" ref="G427:H427" si="93">G428+G429</f>
        <v>9970727</v>
      </c>
      <c r="H427" s="76">
        <f t="shared" si="93"/>
        <v>6647152</v>
      </c>
    </row>
    <row r="428" spans="1:8" ht="36" x14ac:dyDescent="0.25">
      <c r="A428" s="57" t="s">
        <v>330</v>
      </c>
      <c r="B428" s="55" t="s">
        <v>307</v>
      </c>
      <c r="C428" s="55" t="s">
        <v>176</v>
      </c>
      <c r="D428" s="54" t="s">
        <v>620</v>
      </c>
      <c r="E428" s="54">
        <v>400</v>
      </c>
      <c r="F428" s="76">
        <v>3317575</v>
      </c>
      <c r="G428" s="76">
        <v>9952727</v>
      </c>
      <c r="H428" s="76">
        <v>6635152</v>
      </c>
    </row>
    <row r="429" spans="1:8" ht="36" x14ac:dyDescent="0.25">
      <c r="A429" s="54" t="s">
        <v>171</v>
      </c>
      <c r="B429" s="55" t="s">
        <v>307</v>
      </c>
      <c r="C429" s="55" t="s">
        <v>176</v>
      </c>
      <c r="D429" s="54" t="s">
        <v>620</v>
      </c>
      <c r="E429" s="54">
        <v>200</v>
      </c>
      <c r="F429" s="76">
        <v>6000</v>
      </c>
      <c r="G429" s="76">
        <v>18000</v>
      </c>
      <c r="H429" s="76">
        <v>12000</v>
      </c>
    </row>
    <row r="430" spans="1:8" ht="84" x14ac:dyDescent="0.25">
      <c r="A430" s="57" t="s">
        <v>792</v>
      </c>
      <c r="B430" s="66">
        <v>10</v>
      </c>
      <c r="C430" s="55" t="s">
        <v>176</v>
      </c>
      <c r="D430" s="58" t="s">
        <v>490</v>
      </c>
      <c r="E430" s="54"/>
      <c r="F430" s="81">
        <f t="shared" ref="F430:H432" si="94">F431</f>
        <v>4225324</v>
      </c>
      <c r="G430" s="81">
        <f t="shared" si="94"/>
        <v>4255172</v>
      </c>
      <c r="H430" s="81">
        <f t="shared" si="94"/>
        <v>4255172</v>
      </c>
    </row>
    <row r="431" spans="1:8" ht="60" x14ac:dyDescent="0.25">
      <c r="A431" s="57" t="s">
        <v>674</v>
      </c>
      <c r="B431" s="66">
        <v>10</v>
      </c>
      <c r="C431" s="55" t="s">
        <v>176</v>
      </c>
      <c r="D431" s="58" t="s">
        <v>562</v>
      </c>
      <c r="E431" s="54"/>
      <c r="F431" s="81">
        <f t="shared" si="94"/>
        <v>4225324</v>
      </c>
      <c r="G431" s="81">
        <f t="shared" si="94"/>
        <v>4255172</v>
      </c>
      <c r="H431" s="81">
        <f t="shared" si="94"/>
        <v>4255172</v>
      </c>
    </row>
    <row r="432" spans="1:8" ht="36" x14ac:dyDescent="0.25">
      <c r="A432" s="57" t="s">
        <v>492</v>
      </c>
      <c r="B432" s="66">
        <v>10</v>
      </c>
      <c r="C432" s="55" t="s">
        <v>176</v>
      </c>
      <c r="D432" s="54" t="s">
        <v>563</v>
      </c>
      <c r="E432" s="54"/>
      <c r="F432" s="81">
        <f t="shared" si="94"/>
        <v>4225324</v>
      </c>
      <c r="G432" s="81">
        <f t="shared" si="94"/>
        <v>4255172</v>
      </c>
      <c r="H432" s="81">
        <f t="shared" si="94"/>
        <v>4255172</v>
      </c>
    </row>
    <row r="433" spans="1:8" ht="24" x14ac:dyDescent="0.25">
      <c r="A433" s="57" t="s">
        <v>287</v>
      </c>
      <c r="B433" s="66">
        <v>10</v>
      </c>
      <c r="C433" s="55" t="s">
        <v>176</v>
      </c>
      <c r="D433" s="54" t="s">
        <v>563</v>
      </c>
      <c r="E433" s="54">
        <v>300</v>
      </c>
      <c r="F433" s="81">
        <v>4225324</v>
      </c>
      <c r="G433" s="76">
        <v>4255172</v>
      </c>
      <c r="H433" s="76">
        <v>4255172</v>
      </c>
    </row>
    <row r="434" spans="1:8" ht="48" x14ac:dyDescent="0.25">
      <c r="A434" s="57" t="s">
        <v>493</v>
      </c>
      <c r="B434" s="66">
        <v>10</v>
      </c>
      <c r="C434" s="55" t="s">
        <v>176</v>
      </c>
      <c r="D434" s="59" t="s">
        <v>253</v>
      </c>
      <c r="E434" s="54"/>
      <c r="F434" s="81">
        <f t="shared" ref="F434:H437" si="95">F435</f>
        <v>1517828</v>
      </c>
      <c r="G434" s="81">
        <f t="shared" si="95"/>
        <v>1157270</v>
      </c>
      <c r="H434" s="81">
        <f t="shared" si="95"/>
        <v>1157270</v>
      </c>
    </row>
    <row r="435" spans="1:8" ht="60" x14ac:dyDescent="0.25">
      <c r="A435" s="57" t="s">
        <v>494</v>
      </c>
      <c r="B435" s="66">
        <v>10</v>
      </c>
      <c r="C435" s="55" t="s">
        <v>176</v>
      </c>
      <c r="D435" s="54" t="s">
        <v>373</v>
      </c>
      <c r="E435" s="54"/>
      <c r="F435" s="81">
        <f t="shared" si="95"/>
        <v>1517828</v>
      </c>
      <c r="G435" s="81">
        <f t="shared" si="95"/>
        <v>1157270</v>
      </c>
      <c r="H435" s="81">
        <f t="shared" si="95"/>
        <v>1157270</v>
      </c>
    </row>
    <row r="436" spans="1:8" ht="24" x14ac:dyDescent="0.25">
      <c r="A436" s="57" t="s">
        <v>495</v>
      </c>
      <c r="B436" s="66">
        <v>10</v>
      </c>
      <c r="C436" s="55" t="s">
        <v>176</v>
      </c>
      <c r="D436" s="54" t="s">
        <v>381</v>
      </c>
      <c r="E436" s="54"/>
      <c r="F436" s="81">
        <f t="shared" si="95"/>
        <v>1517828</v>
      </c>
      <c r="G436" s="81">
        <f t="shared" si="95"/>
        <v>1157270</v>
      </c>
      <c r="H436" s="81">
        <f t="shared" si="95"/>
        <v>1157270</v>
      </c>
    </row>
    <row r="437" spans="1:8" ht="78.75" customHeight="1" x14ac:dyDescent="0.25">
      <c r="A437" s="60" t="s">
        <v>567</v>
      </c>
      <c r="B437" s="66">
        <v>10</v>
      </c>
      <c r="C437" s="55" t="s">
        <v>176</v>
      </c>
      <c r="D437" s="54" t="s">
        <v>496</v>
      </c>
      <c r="E437" s="54"/>
      <c r="F437" s="81">
        <f t="shared" si="95"/>
        <v>1517828</v>
      </c>
      <c r="G437" s="81">
        <f t="shared" si="95"/>
        <v>1157270</v>
      </c>
      <c r="H437" s="81">
        <f t="shared" si="95"/>
        <v>1157270</v>
      </c>
    </row>
    <row r="438" spans="1:8" ht="24" x14ac:dyDescent="0.25">
      <c r="A438" s="57" t="s">
        <v>287</v>
      </c>
      <c r="B438" s="66">
        <v>10</v>
      </c>
      <c r="C438" s="55" t="s">
        <v>176</v>
      </c>
      <c r="D438" s="54" t="s">
        <v>496</v>
      </c>
      <c r="E438" s="54">
        <v>300</v>
      </c>
      <c r="F438" s="63">
        <v>1517828</v>
      </c>
      <c r="G438" s="76">
        <v>1157270</v>
      </c>
      <c r="H438" s="76">
        <v>1157270</v>
      </c>
    </row>
    <row r="439" spans="1:8" ht="24" x14ac:dyDescent="0.25">
      <c r="A439" s="48" t="s">
        <v>497</v>
      </c>
      <c r="B439" s="49">
        <v>10</v>
      </c>
      <c r="C439" s="53" t="s">
        <v>227</v>
      </c>
      <c r="D439" s="50"/>
      <c r="E439" s="50"/>
      <c r="F439" s="179">
        <f>F440+F449</f>
        <v>3849504</v>
      </c>
      <c r="G439" s="179">
        <f>G440+G449</f>
        <v>3849504</v>
      </c>
      <c r="H439" s="179">
        <f>H440+H449</f>
        <v>3849504</v>
      </c>
    </row>
    <row r="440" spans="1:8" ht="48" x14ac:dyDescent="0.25">
      <c r="A440" s="57" t="s">
        <v>489</v>
      </c>
      <c r="B440" s="66">
        <v>10</v>
      </c>
      <c r="C440" s="55" t="s">
        <v>227</v>
      </c>
      <c r="D440" s="59" t="s">
        <v>178</v>
      </c>
      <c r="E440" s="54"/>
      <c r="F440" s="81">
        <f>F441+F445</f>
        <v>3786504</v>
      </c>
      <c r="G440" s="81">
        <f>G441+G445</f>
        <v>3786504</v>
      </c>
      <c r="H440" s="81">
        <f>H441+H445</f>
        <v>3786504</v>
      </c>
    </row>
    <row r="441" spans="1:8" ht="48" x14ac:dyDescent="0.25">
      <c r="A441" s="75" t="s">
        <v>793</v>
      </c>
      <c r="B441" s="55" t="s">
        <v>307</v>
      </c>
      <c r="C441" s="55" t="s">
        <v>227</v>
      </c>
      <c r="D441" s="58" t="s">
        <v>498</v>
      </c>
      <c r="E441" s="54"/>
      <c r="F441" s="81">
        <f t="shared" ref="F441:H442" si="96">F442</f>
        <v>2366565</v>
      </c>
      <c r="G441" s="81">
        <f t="shared" si="96"/>
        <v>2366565</v>
      </c>
      <c r="H441" s="81">
        <f t="shared" si="96"/>
        <v>2366565</v>
      </c>
    </row>
    <row r="442" spans="1:8" ht="55.5" customHeight="1" x14ac:dyDescent="0.25">
      <c r="A442" s="57" t="s">
        <v>672</v>
      </c>
      <c r="B442" s="55" t="s">
        <v>307</v>
      </c>
      <c r="C442" s="55" t="s">
        <v>227</v>
      </c>
      <c r="D442" s="58" t="s">
        <v>499</v>
      </c>
      <c r="E442" s="54"/>
      <c r="F442" s="81">
        <f>F443</f>
        <v>2366565</v>
      </c>
      <c r="G442" s="81">
        <f t="shared" si="96"/>
        <v>2366565</v>
      </c>
      <c r="H442" s="81">
        <f t="shared" si="96"/>
        <v>2366565</v>
      </c>
    </row>
    <row r="443" spans="1:8" ht="48" x14ac:dyDescent="0.25">
      <c r="A443" s="60" t="s">
        <v>544</v>
      </c>
      <c r="B443" s="55" t="s">
        <v>307</v>
      </c>
      <c r="C443" s="55" t="s">
        <v>227</v>
      </c>
      <c r="D443" s="54" t="s">
        <v>501</v>
      </c>
      <c r="E443" s="59"/>
      <c r="F443" s="81">
        <f>F444</f>
        <v>2366565</v>
      </c>
      <c r="G443" s="81">
        <f>G444</f>
        <v>2366565</v>
      </c>
      <c r="H443" s="81">
        <f>H444</f>
        <v>2366565</v>
      </c>
    </row>
    <row r="444" spans="1:8" ht="72" x14ac:dyDescent="0.25">
      <c r="A444" s="54" t="s">
        <v>160</v>
      </c>
      <c r="B444" s="66">
        <v>10</v>
      </c>
      <c r="C444" s="55" t="s">
        <v>227</v>
      </c>
      <c r="D444" s="54" t="s">
        <v>501</v>
      </c>
      <c r="E444" s="59" t="s">
        <v>201</v>
      </c>
      <c r="F444" s="81">
        <v>2366565</v>
      </c>
      <c r="G444" s="76">
        <v>2366565</v>
      </c>
      <c r="H444" s="76">
        <v>2366565</v>
      </c>
    </row>
    <row r="445" spans="1:8" ht="84" x14ac:dyDescent="0.25">
      <c r="A445" s="57" t="s">
        <v>792</v>
      </c>
      <c r="B445" s="55" t="s">
        <v>307</v>
      </c>
      <c r="C445" s="55" t="s">
        <v>227</v>
      </c>
      <c r="D445" s="59" t="s">
        <v>490</v>
      </c>
      <c r="E445" s="54"/>
      <c r="F445" s="81">
        <f>F446</f>
        <v>1419939</v>
      </c>
      <c r="G445" s="81">
        <f t="shared" ref="G445:H447" si="97">G446</f>
        <v>1419939</v>
      </c>
      <c r="H445" s="81">
        <f t="shared" si="97"/>
        <v>1419939</v>
      </c>
    </row>
    <row r="446" spans="1:8" ht="72" x14ac:dyDescent="0.25">
      <c r="A446" s="57" t="s">
        <v>502</v>
      </c>
      <c r="B446" s="55" t="s">
        <v>307</v>
      </c>
      <c r="C446" s="55" t="s">
        <v>227</v>
      </c>
      <c r="D446" s="59" t="s">
        <v>491</v>
      </c>
      <c r="E446" s="54"/>
      <c r="F446" s="81">
        <f>F447</f>
        <v>1419939</v>
      </c>
      <c r="G446" s="81">
        <f t="shared" si="97"/>
        <v>1419939</v>
      </c>
      <c r="H446" s="81">
        <f t="shared" si="97"/>
        <v>1419939</v>
      </c>
    </row>
    <row r="447" spans="1:8" ht="60" x14ac:dyDescent="0.25">
      <c r="A447" s="57" t="s">
        <v>503</v>
      </c>
      <c r="B447" s="55" t="s">
        <v>307</v>
      </c>
      <c r="C447" s="55" t="s">
        <v>227</v>
      </c>
      <c r="D447" s="59" t="s">
        <v>504</v>
      </c>
      <c r="E447" s="54"/>
      <c r="F447" s="81">
        <f>F448</f>
        <v>1419939</v>
      </c>
      <c r="G447" s="81">
        <f t="shared" si="97"/>
        <v>1419939</v>
      </c>
      <c r="H447" s="81">
        <f t="shared" si="97"/>
        <v>1419939</v>
      </c>
    </row>
    <row r="448" spans="1:8" ht="72" x14ac:dyDescent="0.25">
      <c r="A448" s="54" t="s">
        <v>160</v>
      </c>
      <c r="B448" s="55" t="s">
        <v>307</v>
      </c>
      <c r="C448" s="55" t="s">
        <v>227</v>
      </c>
      <c r="D448" s="59" t="s">
        <v>504</v>
      </c>
      <c r="E448" s="54">
        <v>100</v>
      </c>
      <c r="F448" s="81">
        <v>1419939</v>
      </c>
      <c r="G448" s="76">
        <v>1419939</v>
      </c>
      <c r="H448" s="76">
        <v>1419939</v>
      </c>
    </row>
    <row r="449" spans="1:8" ht="24" x14ac:dyDescent="0.25">
      <c r="A449" s="57" t="s">
        <v>210</v>
      </c>
      <c r="B449" s="66">
        <v>10</v>
      </c>
      <c r="C449" s="55" t="s">
        <v>227</v>
      </c>
      <c r="D449" s="54" t="s">
        <v>211</v>
      </c>
      <c r="E449" s="54"/>
      <c r="F449" s="63">
        <f t="shared" ref="F449:H451" si="98">F450</f>
        <v>63000</v>
      </c>
      <c r="G449" s="63">
        <f t="shared" si="98"/>
        <v>63000</v>
      </c>
      <c r="H449" s="63">
        <f t="shared" si="98"/>
        <v>63000</v>
      </c>
    </row>
    <row r="450" spans="1:8" ht="36" x14ac:dyDescent="0.25">
      <c r="A450" s="57" t="s">
        <v>212</v>
      </c>
      <c r="B450" s="66">
        <v>10</v>
      </c>
      <c r="C450" s="55" t="s">
        <v>227</v>
      </c>
      <c r="D450" s="54" t="s">
        <v>213</v>
      </c>
      <c r="E450" s="54"/>
      <c r="F450" s="63">
        <f t="shared" si="98"/>
        <v>63000</v>
      </c>
      <c r="G450" s="63">
        <f t="shared" si="98"/>
        <v>63000</v>
      </c>
      <c r="H450" s="63">
        <f t="shared" si="98"/>
        <v>63000</v>
      </c>
    </row>
    <row r="451" spans="1:8" ht="36" x14ac:dyDescent="0.25">
      <c r="A451" s="57" t="s">
        <v>159</v>
      </c>
      <c r="B451" s="66">
        <v>10</v>
      </c>
      <c r="C451" s="55" t="s">
        <v>227</v>
      </c>
      <c r="D451" s="54" t="s">
        <v>214</v>
      </c>
      <c r="E451" s="54"/>
      <c r="F451" s="63">
        <f>F452</f>
        <v>63000</v>
      </c>
      <c r="G451" s="63">
        <f t="shared" si="98"/>
        <v>63000</v>
      </c>
      <c r="H451" s="63">
        <f t="shared" si="98"/>
        <v>63000</v>
      </c>
    </row>
    <row r="452" spans="1:8" ht="70.5" customHeight="1" x14ac:dyDescent="0.25">
      <c r="A452" s="57" t="s">
        <v>160</v>
      </c>
      <c r="B452" s="66">
        <v>10</v>
      </c>
      <c r="C452" s="55" t="s">
        <v>227</v>
      </c>
      <c r="D452" s="54" t="s">
        <v>214</v>
      </c>
      <c r="E452" s="54">
        <v>100</v>
      </c>
      <c r="F452" s="180">
        <v>63000</v>
      </c>
      <c r="G452" s="194">
        <v>63000</v>
      </c>
      <c r="H452" s="194">
        <v>63000</v>
      </c>
    </row>
    <row r="453" spans="1:8" x14ac:dyDescent="0.25">
      <c r="A453" s="48" t="s">
        <v>505</v>
      </c>
      <c r="B453" s="49">
        <v>11</v>
      </c>
      <c r="C453" s="53" t="s">
        <v>305</v>
      </c>
      <c r="D453" s="50"/>
      <c r="E453" s="50"/>
      <c r="F453" s="179">
        <f>F454+F464</f>
        <v>14265000</v>
      </c>
      <c r="G453" s="179">
        <f>G454+G464</f>
        <v>10731000</v>
      </c>
      <c r="H453" s="179">
        <f>H454+H464</f>
        <v>12331000</v>
      </c>
    </row>
    <row r="454" spans="1:8" x14ac:dyDescent="0.25">
      <c r="A454" s="48" t="s">
        <v>506</v>
      </c>
      <c r="B454" s="49">
        <v>11</v>
      </c>
      <c r="C454" s="53" t="s">
        <v>154</v>
      </c>
      <c r="D454" s="86"/>
      <c r="E454" s="50"/>
      <c r="F454" s="179">
        <f t="shared" ref="F454:H455" si="99">F455</f>
        <v>300000</v>
      </c>
      <c r="G454" s="179">
        <f t="shared" si="99"/>
        <v>150000</v>
      </c>
      <c r="H454" s="179">
        <f t="shared" si="99"/>
        <v>150000</v>
      </c>
    </row>
    <row r="455" spans="1:8" ht="72" x14ac:dyDescent="0.25">
      <c r="A455" s="57" t="s">
        <v>794</v>
      </c>
      <c r="B455" s="66">
        <v>11</v>
      </c>
      <c r="C455" s="55" t="s">
        <v>154</v>
      </c>
      <c r="D455" s="59" t="s">
        <v>431</v>
      </c>
      <c r="E455" s="54"/>
      <c r="F455" s="81">
        <f t="shared" si="99"/>
        <v>300000</v>
      </c>
      <c r="G455" s="81">
        <f t="shared" si="99"/>
        <v>150000</v>
      </c>
      <c r="H455" s="81">
        <f t="shared" si="99"/>
        <v>150000</v>
      </c>
    </row>
    <row r="456" spans="1:8" ht="106.5" customHeight="1" x14ac:dyDescent="0.25">
      <c r="A456" s="57" t="s">
        <v>795</v>
      </c>
      <c r="B456" s="66">
        <v>11</v>
      </c>
      <c r="C456" s="55" t="s">
        <v>154</v>
      </c>
      <c r="D456" s="59" t="s">
        <v>507</v>
      </c>
      <c r="E456" s="54"/>
      <c r="F456" s="81">
        <f>F457+F461</f>
        <v>300000</v>
      </c>
      <c r="G456" s="81">
        <f t="shared" ref="G456:H456" si="100">G457+G461</f>
        <v>150000</v>
      </c>
      <c r="H456" s="81">
        <f t="shared" si="100"/>
        <v>150000</v>
      </c>
    </row>
    <row r="457" spans="1:8" ht="48" x14ac:dyDescent="0.25">
      <c r="A457" s="57" t="s">
        <v>510</v>
      </c>
      <c r="B457" s="66">
        <v>11</v>
      </c>
      <c r="C457" s="55" t="s">
        <v>154</v>
      </c>
      <c r="D457" s="54" t="s">
        <v>511</v>
      </c>
      <c r="E457" s="54"/>
      <c r="F457" s="81">
        <f t="shared" ref="F457:H458" si="101">F458</f>
        <v>200000</v>
      </c>
      <c r="G457" s="81">
        <f t="shared" si="101"/>
        <v>100000</v>
      </c>
      <c r="H457" s="81">
        <f t="shared" si="101"/>
        <v>100000</v>
      </c>
    </row>
    <row r="458" spans="1:8" ht="72" x14ac:dyDescent="0.25">
      <c r="A458" s="57" t="s">
        <v>512</v>
      </c>
      <c r="B458" s="66">
        <v>11</v>
      </c>
      <c r="C458" s="55" t="s">
        <v>154</v>
      </c>
      <c r="D458" s="54" t="s">
        <v>513</v>
      </c>
      <c r="E458" s="54"/>
      <c r="F458" s="81">
        <f t="shared" si="101"/>
        <v>200000</v>
      </c>
      <c r="G458" s="81">
        <f t="shared" si="101"/>
        <v>100000</v>
      </c>
      <c r="H458" s="81">
        <f t="shared" si="101"/>
        <v>100000</v>
      </c>
    </row>
    <row r="459" spans="1:8" ht="36" x14ac:dyDescent="0.25">
      <c r="A459" s="54" t="s">
        <v>171</v>
      </c>
      <c r="B459" s="66">
        <v>11</v>
      </c>
      <c r="C459" s="55" t="s">
        <v>154</v>
      </c>
      <c r="D459" s="54" t="s">
        <v>514</v>
      </c>
      <c r="E459" s="54">
        <v>200</v>
      </c>
      <c r="F459" s="81">
        <v>200000</v>
      </c>
      <c r="G459" s="76">
        <v>100000</v>
      </c>
      <c r="H459" s="76">
        <v>100000</v>
      </c>
    </row>
    <row r="460" spans="1:8" x14ac:dyDescent="0.25">
      <c r="A460" s="54" t="s">
        <v>215</v>
      </c>
      <c r="B460" s="66">
        <v>11</v>
      </c>
      <c r="C460" s="55" t="s">
        <v>154</v>
      </c>
      <c r="D460" s="54" t="s">
        <v>514</v>
      </c>
      <c r="E460" s="54">
        <v>800</v>
      </c>
      <c r="F460" s="81"/>
      <c r="G460" s="76"/>
      <c r="H460" s="76"/>
    </row>
    <row r="461" spans="1:8" ht="60" x14ac:dyDescent="0.25">
      <c r="A461" s="54" t="s">
        <v>796</v>
      </c>
      <c r="B461" s="66">
        <v>11</v>
      </c>
      <c r="C461" s="55" t="s">
        <v>154</v>
      </c>
      <c r="D461" s="54" t="s">
        <v>515</v>
      </c>
      <c r="E461" s="54"/>
      <c r="F461" s="81">
        <f t="shared" ref="F461:H462" si="102">F462</f>
        <v>100000</v>
      </c>
      <c r="G461" s="81">
        <f t="shared" si="102"/>
        <v>50000</v>
      </c>
      <c r="H461" s="81">
        <f t="shared" si="102"/>
        <v>50000</v>
      </c>
    </row>
    <row r="462" spans="1:8" ht="60" x14ac:dyDescent="0.25">
      <c r="A462" s="57" t="s">
        <v>516</v>
      </c>
      <c r="B462" s="66">
        <v>11</v>
      </c>
      <c r="C462" s="55" t="s">
        <v>154</v>
      </c>
      <c r="D462" s="54" t="s">
        <v>517</v>
      </c>
      <c r="E462" s="54"/>
      <c r="F462" s="81">
        <f t="shared" si="102"/>
        <v>100000</v>
      </c>
      <c r="G462" s="81">
        <f t="shared" si="102"/>
        <v>50000</v>
      </c>
      <c r="H462" s="81">
        <f t="shared" si="102"/>
        <v>50000</v>
      </c>
    </row>
    <row r="463" spans="1:8" ht="36" x14ac:dyDescent="0.25">
      <c r="A463" s="54" t="s">
        <v>171</v>
      </c>
      <c r="B463" s="66">
        <v>11</v>
      </c>
      <c r="C463" s="55" t="s">
        <v>154</v>
      </c>
      <c r="D463" s="54" t="s">
        <v>517</v>
      </c>
      <c r="E463" s="54">
        <v>200</v>
      </c>
      <c r="F463" s="81">
        <v>100000</v>
      </c>
      <c r="G463" s="76">
        <v>50000</v>
      </c>
      <c r="H463" s="76">
        <v>50000</v>
      </c>
    </row>
    <row r="464" spans="1:8" x14ac:dyDescent="0.25">
      <c r="A464" s="256" t="s">
        <v>518</v>
      </c>
      <c r="B464" s="257" t="s">
        <v>243</v>
      </c>
      <c r="C464" s="257" t="s">
        <v>162</v>
      </c>
      <c r="D464" s="258"/>
      <c r="E464" s="258"/>
      <c r="F464" s="179">
        <f t="shared" ref="F464:H467" si="103">F465</f>
        <v>13965000</v>
      </c>
      <c r="G464" s="179">
        <f t="shared" si="103"/>
        <v>10581000</v>
      </c>
      <c r="H464" s="179">
        <f t="shared" si="103"/>
        <v>12181000</v>
      </c>
    </row>
    <row r="465" spans="1:8" ht="72" x14ac:dyDescent="0.25">
      <c r="A465" s="57" t="s">
        <v>794</v>
      </c>
      <c r="B465" s="87" t="s">
        <v>243</v>
      </c>
      <c r="C465" s="87" t="s">
        <v>162</v>
      </c>
      <c r="D465" s="88" t="s">
        <v>431</v>
      </c>
      <c r="E465" s="88"/>
      <c r="F465" s="81">
        <f t="shared" si="103"/>
        <v>13965000</v>
      </c>
      <c r="G465" s="81">
        <f t="shared" si="103"/>
        <v>10581000</v>
      </c>
      <c r="H465" s="81">
        <f t="shared" si="103"/>
        <v>12181000</v>
      </c>
    </row>
    <row r="466" spans="1:8" ht="108" x14ac:dyDescent="0.25">
      <c r="A466" s="54" t="s">
        <v>795</v>
      </c>
      <c r="B466" s="87" t="s">
        <v>243</v>
      </c>
      <c r="C466" s="87" t="s">
        <v>162</v>
      </c>
      <c r="D466" s="88" t="s">
        <v>507</v>
      </c>
      <c r="E466" s="88"/>
      <c r="F466" s="81">
        <f t="shared" si="103"/>
        <v>13965000</v>
      </c>
      <c r="G466" s="81">
        <f t="shared" si="103"/>
        <v>10581000</v>
      </c>
      <c r="H466" s="81">
        <f t="shared" si="103"/>
        <v>12181000</v>
      </c>
    </row>
    <row r="467" spans="1:8" ht="48" x14ac:dyDescent="0.25">
      <c r="A467" s="89" t="s">
        <v>683</v>
      </c>
      <c r="B467" s="90" t="s">
        <v>243</v>
      </c>
      <c r="C467" s="90" t="s">
        <v>162</v>
      </c>
      <c r="D467" s="91" t="s">
        <v>508</v>
      </c>
      <c r="E467" s="91"/>
      <c r="F467" s="81">
        <f t="shared" si="103"/>
        <v>13965000</v>
      </c>
      <c r="G467" s="81">
        <f t="shared" si="103"/>
        <v>10581000</v>
      </c>
      <c r="H467" s="81">
        <f t="shared" si="103"/>
        <v>12181000</v>
      </c>
    </row>
    <row r="468" spans="1:8" ht="36" x14ac:dyDescent="0.25">
      <c r="A468" s="57" t="s">
        <v>290</v>
      </c>
      <c r="B468" s="87" t="s">
        <v>243</v>
      </c>
      <c r="C468" s="87" t="s">
        <v>162</v>
      </c>
      <c r="D468" s="88" t="s">
        <v>509</v>
      </c>
      <c r="E468" s="88"/>
      <c r="F468" s="81">
        <f>F469+F470+F471</f>
        <v>13965000</v>
      </c>
      <c r="G468" s="81">
        <f>G469+G470+G471</f>
        <v>10581000</v>
      </c>
      <c r="H468" s="81">
        <f>H469+H470+H471</f>
        <v>12181000</v>
      </c>
    </row>
    <row r="469" spans="1:8" ht="72" x14ac:dyDescent="0.25">
      <c r="A469" s="57" t="s">
        <v>160</v>
      </c>
      <c r="B469" s="176" t="s">
        <v>243</v>
      </c>
      <c r="C469" s="176" t="s">
        <v>162</v>
      </c>
      <c r="D469" s="177" t="s">
        <v>509</v>
      </c>
      <c r="E469" s="177" t="s">
        <v>201</v>
      </c>
      <c r="F469" s="195">
        <v>7081000</v>
      </c>
      <c r="G469" s="195">
        <v>7081000</v>
      </c>
      <c r="H469" s="195">
        <v>7081000</v>
      </c>
    </row>
    <row r="470" spans="1:8" ht="36" x14ac:dyDescent="0.25">
      <c r="A470" s="57" t="s">
        <v>171</v>
      </c>
      <c r="B470" s="176" t="s">
        <v>243</v>
      </c>
      <c r="C470" s="176" t="s">
        <v>162</v>
      </c>
      <c r="D470" s="177" t="s">
        <v>509</v>
      </c>
      <c r="E470" s="177" t="s">
        <v>297</v>
      </c>
      <c r="F470" s="195">
        <v>2181000</v>
      </c>
      <c r="G470" s="195">
        <v>1100000</v>
      </c>
      <c r="H470" s="195">
        <v>1100000</v>
      </c>
    </row>
    <row r="471" spans="1:8" x14ac:dyDescent="0.25">
      <c r="A471" s="57" t="s">
        <v>215</v>
      </c>
      <c r="B471" s="176" t="s">
        <v>243</v>
      </c>
      <c r="C471" s="176" t="s">
        <v>162</v>
      </c>
      <c r="D471" s="177" t="s">
        <v>509</v>
      </c>
      <c r="E471" s="177" t="s">
        <v>298</v>
      </c>
      <c r="F471" s="195">
        <v>4703000</v>
      </c>
      <c r="G471" s="195">
        <v>2400000</v>
      </c>
      <c r="H471" s="195">
        <v>4000000</v>
      </c>
    </row>
    <row r="472" spans="1:8" ht="36" x14ac:dyDescent="0.25">
      <c r="A472" s="50" t="s">
        <v>839</v>
      </c>
      <c r="B472" s="49">
        <v>14</v>
      </c>
      <c r="C472" s="53" t="s">
        <v>305</v>
      </c>
      <c r="D472" s="50"/>
      <c r="E472" s="50"/>
      <c r="F472" s="179">
        <f>F473+F479</f>
        <v>11126767</v>
      </c>
      <c r="G472" s="179">
        <f t="shared" ref="G472:H472" si="104">G473+G479</f>
        <v>7757752</v>
      </c>
      <c r="H472" s="179">
        <f t="shared" si="104"/>
        <v>7301413</v>
      </c>
    </row>
    <row r="473" spans="1:8" ht="48" x14ac:dyDescent="0.25">
      <c r="A473" s="48" t="s">
        <v>519</v>
      </c>
      <c r="B473" s="49">
        <v>14</v>
      </c>
      <c r="C473" s="53" t="s">
        <v>152</v>
      </c>
      <c r="D473" s="50"/>
      <c r="E473" s="50"/>
      <c r="F473" s="179">
        <f t="shared" ref="F473:H477" si="105">F474</f>
        <v>9126767</v>
      </c>
      <c r="G473" s="179">
        <f t="shared" si="105"/>
        <v>7757752</v>
      </c>
      <c r="H473" s="179">
        <f t="shared" si="105"/>
        <v>7301413</v>
      </c>
    </row>
    <row r="474" spans="1:8" ht="108" x14ac:dyDescent="0.25">
      <c r="A474" s="57" t="s">
        <v>520</v>
      </c>
      <c r="B474" s="66">
        <v>14</v>
      </c>
      <c r="C474" s="55" t="s">
        <v>152</v>
      </c>
      <c r="D474" s="54" t="s">
        <v>228</v>
      </c>
      <c r="E474" s="54"/>
      <c r="F474" s="81">
        <f t="shared" si="105"/>
        <v>9126767</v>
      </c>
      <c r="G474" s="81">
        <f t="shared" si="105"/>
        <v>7757752</v>
      </c>
      <c r="H474" s="81">
        <f t="shared" si="105"/>
        <v>7301413</v>
      </c>
    </row>
    <row r="475" spans="1:8" ht="48" x14ac:dyDescent="0.25">
      <c r="A475" s="54" t="s">
        <v>521</v>
      </c>
      <c r="B475" s="66">
        <v>14</v>
      </c>
      <c r="C475" s="55" t="s">
        <v>152</v>
      </c>
      <c r="D475" s="58" t="s">
        <v>522</v>
      </c>
      <c r="E475" s="54"/>
      <c r="F475" s="81">
        <f>F476</f>
        <v>9126767</v>
      </c>
      <c r="G475" s="81">
        <f t="shared" si="105"/>
        <v>7757752</v>
      </c>
      <c r="H475" s="81">
        <f t="shared" si="105"/>
        <v>7301413</v>
      </c>
    </row>
    <row r="476" spans="1:8" ht="36" x14ac:dyDescent="0.25">
      <c r="A476" s="57" t="s">
        <v>523</v>
      </c>
      <c r="B476" s="66">
        <v>14</v>
      </c>
      <c r="C476" s="55" t="s">
        <v>152</v>
      </c>
      <c r="D476" s="58" t="s">
        <v>524</v>
      </c>
      <c r="E476" s="54"/>
      <c r="F476" s="81">
        <f t="shared" si="105"/>
        <v>9126767</v>
      </c>
      <c r="G476" s="81">
        <f t="shared" si="105"/>
        <v>7757752</v>
      </c>
      <c r="H476" s="81">
        <f t="shared" si="105"/>
        <v>7301413</v>
      </c>
    </row>
    <row r="477" spans="1:8" ht="60" x14ac:dyDescent="0.25">
      <c r="A477" s="92" t="s">
        <v>525</v>
      </c>
      <c r="B477" s="66">
        <v>14</v>
      </c>
      <c r="C477" s="55" t="s">
        <v>152</v>
      </c>
      <c r="D477" s="58" t="s">
        <v>526</v>
      </c>
      <c r="E477" s="54"/>
      <c r="F477" s="81">
        <f t="shared" si="105"/>
        <v>9126767</v>
      </c>
      <c r="G477" s="81">
        <f t="shared" si="105"/>
        <v>7757752</v>
      </c>
      <c r="H477" s="81">
        <f t="shared" si="105"/>
        <v>7301413</v>
      </c>
    </row>
    <row r="478" spans="1:8" x14ac:dyDescent="0.25">
      <c r="A478" s="54" t="s">
        <v>352</v>
      </c>
      <c r="B478" s="66">
        <v>14</v>
      </c>
      <c r="C478" s="55" t="s">
        <v>152</v>
      </c>
      <c r="D478" s="58" t="s">
        <v>526</v>
      </c>
      <c r="E478" s="54">
        <v>500</v>
      </c>
      <c r="F478" s="81">
        <v>9126767</v>
      </c>
      <c r="G478" s="76">
        <v>7757752</v>
      </c>
      <c r="H478" s="76">
        <v>7301413</v>
      </c>
    </row>
    <row r="479" spans="1:8" ht="24" x14ac:dyDescent="0.25">
      <c r="A479" s="50" t="s">
        <v>838</v>
      </c>
      <c r="B479" s="49" t="s">
        <v>332</v>
      </c>
      <c r="C479" s="53" t="s">
        <v>162</v>
      </c>
      <c r="D479" s="96"/>
      <c r="E479" s="50"/>
      <c r="F479" s="179">
        <f>F480</f>
        <v>2000000</v>
      </c>
      <c r="G479" s="179">
        <f t="shared" ref="G479:H479" si="106">G480</f>
        <v>0</v>
      </c>
      <c r="H479" s="179">
        <f t="shared" si="106"/>
        <v>0</v>
      </c>
    </row>
    <row r="480" spans="1:8" ht="108" x14ac:dyDescent="0.25">
      <c r="A480" s="54" t="s">
        <v>520</v>
      </c>
      <c r="B480" s="66" t="s">
        <v>332</v>
      </c>
      <c r="C480" s="55" t="s">
        <v>162</v>
      </c>
      <c r="D480" s="58" t="s">
        <v>228</v>
      </c>
      <c r="E480" s="54"/>
      <c r="F480" s="81">
        <f>F481</f>
        <v>2000000</v>
      </c>
      <c r="G480" s="81">
        <f t="shared" ref="G480:H480" si="107">G481</f>
        <v>0</v>
      </c>
      <c r="H480" s="81">
        <f t="shared" si="107"/>
        <v>0</v>
      </c>
    </row>
    <row r="481" spans="1:8" ht="48" x14ac:dyDescent="0.25">
      <c r="A481" s="54" t="s">
        <v>521</v>
      </c>
      <c r="B481" s="66" t="s">
        <v>332</v>
      </c>
      <c r="C481" s="55" t="s">
        <v>162</v>
      </c>
      <c r="D481" s="58" t="s">
        <v>522</v>
      </c>
      <c r="E481" s="54"/>
      <c r="F481" s="81">
        <f>F482</f>
        <v>2000000</v>
      </c>
      <c r="G481" s="81">
        <f t="shared" ref="G481:H481" si="108">G482</f>
        <v>0</v>
      </c>
      <c r="H481" s="81">
        <f t="shared" si="108"/>
        <v>0</v>
      </c>
    </row>
    <row r="482" spans="1:8" ht="60" x14ac:dyDescent="0.25">
      <c r="A482" s="85" t="s">
        <v>623</v>
      </c>
      <c r="B482" s="190" t="s">
        <v>332</v>
      </c>
      <c r="C482" s="190" t="s">
        <v>162</v>
      </c>
      <c r="D482" s="84" t="s">
        <v>625</v>
      </c>
      <c r="E482" s="191"/>
      <c r="F482" s="189">
        <f>F483</f>
        <v>2000000</v>
      </c>
      <c r="G482" s="189">
        <f t="shared" ref="G482:H482" si="109">G483</f>
        <v>0</v>
      </c>
      <c r="H482" s="189">
        <f t="shared" si="109"/>
        <v>0</v>
      </c>
    </row>
    <row r="483" spans="1:8" ht="60" x14ac:dyDescent="0.25">
      <c r="A483" s="85" t="s">
        <v>624</v>
      </c>
      <c r="B483" s="190" t="s">
        <v>332</v>
      </c>
      <c r="C483" s="190" t="s">
        <v>162</v>
      </c>
      <c r="D483" s="84" t="s">
        <v>626</v>
      </c>
      <c r="E483" s="191"/>
      <c r="F483" s="196">
        <f>F484</f>
        <v>2000000</v>
      </c>
      <c r="G483" s="196">
        <f t="shared" ref="G483:H483" si="110">G484</f>
        <v>0</v>
      </c>
      <c r="H483" s="196">
        <f t="shared" si="110"/>
        <v>0</v>
      </c>
    </row>
    <row r="484" spans="1:8" x14ac:dyDescent="0.25">
      <c r="A484" s="85" t="s">
        <v>352</v>
      </c>
      <c r="B484" s="190" t="s">
        <v>332</v>
      </c>
      <c r="C484" s="190" t="s">
        <v>162</v>
      </c>
      <c r="D484" s="84" t="s">
        <v>626</v>
      </c>
      <c r="E484" s="85">
        <v>500</v>
      </c>
      <c r="F484" s="196">
        <v>2000000</v>
      </c>
      <c r="G484" s="197">
        <v>0</v>
      </c>
      <c r="H484" s="197">
        <v>0</v>
      </c>
    </row>
  </sheetData>
  <mergeCells count="3">
    <mergeCell ref="F8:H8"/>
    <mergeCell ref="A6:H6"/>
    <mergeCell ref="F1:H5"/>
  </mergeCells>
  <hyperlinks>
    <hyperlink ref="A458" r:id="rId1" display="consultantplus://offline/ref=C6EF3AE28B6C46D1117CBBA251A07B11C6C7C5768D67668B05322DA1BBA42282C9440EEF08E6CC43400F35U6VFM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scale="72" fitToHeight="30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02"/>
  <sheetViews>
    <sheetView workbookViewId="0">
      <selection activeCell="A6" sqref="A6:I6"/>
    </sheetView>
  </sheetViews>
  <sheetFormatPr defaultRowHeight="15" x14ac:dyDescent="0.25"/>
  <cols>
    <col min="1" max="1" width="32.5703125" customWidth="1"/>
    <col min="5" max="5" width="13.5703125" customWidth="1"/>
    <col min="7" max="7" width="15.85546875" customWidth="1"/>
    <col min="8" max="8" width="14.85546875" customWidth="1"/>
    <col min="9" max="9" width="15" customWidth="1"/>
    <col min="10" max="10" width="13.5703125" bestFit="1" customWidth="1"/>
    <col min="11" max="11" width="13.28515625" customWidth="1"/>
    <col min="12" max="12" width="14.7109375" customWidth="1"/>
  </cols>
  <sheetData>
    <row r="1" spans="1:12" ht="15" customHeight="1" x14ac:dyDescent="0.25">
      <c r="F1" s="175"/>
      <c r="G1" s="270" t="s">
        <v>889</v>
      </c>
      <c r="H1" s="270"/>
      <c r="I1" s="270"/>
      <c r="J1" s="122"/>
    </row>
    <row r="2" spans="1:12" x14ac:dyDescent="0.25">
      <c r="F2" s="175"/>
      <c r="G2" s="270"/>
      <c r="H2" s="270"/>
      <c r="I2" s="270"/>
      <c r="J2" s="122"/>
    </row>
    <row r="3" spans="1:12" x14ac:dyDescent="0.25">
      <c r="F3" s="175"/>
      <c r="G3" s="270"/>
      <c r="H3" s="270"/>
      <c r="I3" s="270"/>
      <c r="J3" s="122"/>
    </row>
    <row r="4" spans="1:12" x14ac:dyDescent="0.25">
      <c r="F4" s="175"/>
      <c r="G4" s="270"/>
      <c r="H4" s="270"/>
      <c r="I4" s="270"/>
      <c r="J4" s="122"/>
    </row>
    <row r="5" spans="1:12" ht="55.5" customHeight="1" x14ac:dyDescent="0.25">
      <c r="F5" s="175"/>
      <c r="G5" s="270"/>
      <c r="H5" s="270"/>
      <c r="I5" s="270"/>
      <c r="J5" s="122"/>
    </row>
    <row r="6" spans="1:12" ht="59.25" customHeight="1" x14ac:dyDescent="0.25">
      <c r="A6" s="281" t="s">
        <v>634</v>
      </c>
      <c r="B6" s="281"/>
      <c r="C6" s="281"/>
      <c r="D6" s="281"/>
      <c r="E6" s="281"/>
      <c r="F6" s="281"/>
      <c r="G6" s="281"/>
      <c r="H6" s="281"/>
      <c r="I6" s="281"/>
    </row>
    <row r="9" spans="1:12" x14ac:dyDescent="0.25">
      <c r="A9" s="93"/>
      <c r="B9" s="101"/>
      <c r="C9" s="101"/>
      <c r="D9" s="101"/>
      <c r="E9" s="101"/>
      <c r="F9" s="101"/>
      <c r="G9" s="278" t="s">
        <v>143</v>
      </c>
      <c r="H9" s="279"/>
      <c r="I9" s="280"/>
      <c r="L9" s="174"/>
    </row>
    <row r="10" spans="1:12" x14ac:dyDescent="0.25">
      <c r="A10" s="104" t="s">
        <v>0</v>
      </c>
      <c r="B10" s="95" t="s">
        <v>618</v>
      </c>
      <c r="C10" s="95" t="s">
        <v>144</v>
      </c>
      <c r="D10" s="95" t="s">
        <v>145</v>
      </c>
      <c r="E10" s="95" t="s">
        <v>146</v>
      </c>
      <c r="F10" s="95" t="s">
        <v>147</v>
      </c>
      <c r="G10" s="105" t="s">
        <v>105</v>
      </c>
      <c r="H10" s="171" t="s">
        <v>106</v>
      </c>
      <c r="I10" s="171" t="s">
        <v>628</v>
      </c>
    </row>
    <row r="11" spans="1:12" x14ac:dyDescent="0.25">
      <c r="A11" s="95" t="s">
        <v>148</v>
      </c>
      <c r="B11" s="95"/>
      <c r="C11" s="95">
        <v>0</v>
      </c>
      <c r="D11" s="95">
        <v>0</v>
      </c>
      <c r="E11" s="95" t="s">
        <v>149</v>
      </c>
      <c r="F11" s="95">
        <v>0</v>
      </c>
      <c r="G11" s="178">
        <f>G13+G352</f>
        <v>683822871</v>
      </c>
      <c r="H11" s="178">
        <f>H13+H352+H12</f>
        <v>803107027</v>
      </c>
      <c r="I11" s="178">
        <f>I13+I352+I12</f>
        <v>696755799</v>
      </c>
    </row>
    <row r="12" spans="1:12" x14ac:dyDescent="0.25">
      <c r="A12" s="128" t="s">
        <v>150</v>
      </c>
      <c r="B12" s="95"/>
      <c r="C12" s="95"/>
      <c r="D12" s="95"/>
      <c r="E12" s="95"/>
      <c r="F12" s="95"/>
      <c r="G12" s="178"/>
      <c r="H12" s="178">
        <v>4809312</v>
      </c>
      <c r="I12" s="178">
        <v>10297287</v>
      </c>
    </row>
    <row r="13" spans="1:12" ht="24" x14ac:dyDescent="0.25">
      <c r="A13" s="95" t="s">
        <v>614</v>
      </c>
      <c r="B13" s="106" t="s">
        <v>528</v>
      </c>
      <c r="C13" s="95"/>
      <c r="D13" s="95"/>
      <c r="E13" s="95"/>
      <c r="F13" s="95"/>
      <c r="G13" s="178">
        <f>G14+G152+G179+G221+G233+G273+G279+G248+G329+G339</f>
        <v>291246908</v>
      </c>
      <c r="H13" s="178">
        <f t="shared" ref="H13:I13" si="0">H14+H152+H179+H221+H233+H273+H279+H248+H329+H339</f>
        <v>183726541</v>
      </c>
      <c r="I13" s="178">
        <f t="shared" si="0"/>
        <v>144165920</v>
      </c>
    </row>
    <row r="14" spans="1:12" ht="24" x14ac:dyDescent="0.25">
      <c r="A14" s="50" t="s">
        <v>151</v>
      </c>
      <c r="B14" s="106" t="s">
        <v>528</v>
      </c>
      <c r="C14" s="86" t="s">
        <v>152</v>
      </c>
      <c r="D14" s="50"/>
      <c r="E14" s="50"/>
      <c r="F14" s="50"/>
      <c r="G14" s="179">
        <f>G15+G30+G92+G97+G20+G77+G72</f>
        <v>71188025</v>
      </c>
      <c r="H14" s="179">
        <f t="shared" ref="H14:I14" si="1">H15+H30+H92+H97+H20+H77+H72</f>
        <v>60202447</v>
      </c>
      <c r="I14" s="179">
        <f t="shared" si="1"/>
        <v>60832606</v>
      </c>
      <c r="J14" s="203"/>
      <c r="K14" s="203"/>
      <c r="L14" s="203"/>
    </row>
    <row r="15" spans="1:12" ht="48" x14ac:dyDescent="0.25">
      <c r="A15" s="50" t="s">
        <v>153</v>
      </c>
      <c r="B15" s="106" t="s">
        <v>528</v>
      </c>
      <c r="C15" s="86" t="s">
        <v>152</v>
      </c>
      <c r="D15" s="86" t="s">
        <v>154</v>
      </c>
      <c r="E15" s="50"/>
      <c r="F15" s="50"/>
      <c r="G15" s="179">
        <f>G16</f>
        <v>2146000</v>
      </c>
      <c r="H15" s="179">
        <f t="shared" ref="H15:I18" si="2">H16</f>
        <v>2146000</v>
      </c>
      <c r="I15" s="179">
        <f t="shared" si="2"/>
        <v>2146000</v>
      </c>
    </row>
    <row r="16" spans="1:12" ht="24" x14ac:dyDescent="0.25">
      <c r="A16" s="54" t="s">
        <v>155</v>
      </c>
      <c r="B16" s="108" t="s">
        <v>528</v>
      </c>
      <c r="C16" s="59" t="s">
        <v>152</v>
      </c>
      <c r="D16" s="59" t="s">
        <v>154</v>
      </c>
      <c r="E16" s="54" t="s">
        <v>156</v>
      </c>
      <c r="F16" s="54"/>
      <c r="G16" s="81">
        <f>G17</f>
        <v>2146000</v>
      </c>
      <c r="H16" s="81">
        <f t="shared" si="2"/>
        <v>2146000</v>
      </c>
      <c r="I16" s="81">
        <f t="shared" si="2"/>
        <v>2146000</v>
      </c>
    </row>
    <row r="17" spans="1:9" x14ac:dyDescent="0.25">
      <c r="A17" s="54" t="s">
        <v>529</v>
      </c>
      <c r="B17" s="108" t="s">
        <v>528</v>
      </c>
      <c r="C17" s="59" t="s">
        <v>152</v>
      </c>
      <c r="D17" s="59" t="s">
        <v>154</v>
      </c>
      <c r="E17" s="54" t="s">
        <v>158</v>
      </c>
      <c r="F17" s="54"/>
      <c r="G17" s="81">
        <f>G18</f>
        <v>2146000</v>
      </c>
      <c r="H17" s="81">
        <f t="shared" si="2"/>
        <v>2146000</v>
      </c>
      <c r="I17" s="81">
        <f t="shared" si="2"/>
        <v>2146000</v>
      </c>
    </row>
    <row r="18" spans="1:9" ht="36" x14ac:dyDescent="0.25">
      <c r="A18" s="54" t="s">
        <v>159</v>
      </c>
      <c r="B18" s="108" t="s">
        <v>528</v>
      </c>
      <c r="C18" s="59" t="s">
        <v>152</v>
      </c>
      <c r="D18" s="59" t="s">
        <v>154</v>
      </c>
      <c r="E18" s="58" t="s">
        <v>530</v>
      </c>
      <c r="F18" s="54"/>
      <c r="G18" s="81">
        <f>G19</f>
        <v>2146000</v>
      </c>
      <c r="H18" s="81">
        <f t="shared" si="2"/>
        <v>2146000</v>
      </c>
      <c r="I18" s="81">
        <f t="shared" si="2"/>
        <v>2146000</v>
      </c>
    </row>
    <row r="19" spans="1:9" ht="72" x14ac:dyDescent="0.25">
      <c r="A19" s="54" t="s">
        <v>160</v>
      </c>
      <c r="B19" s="108" t="s">
        <v>528</v>
      </c>
      <c r="C19" s="59" t="s">
        <v>152</v>
      </c>
      <c r="D19" s="59" t="s">
        <v>154</v>
      </c>
      <c r="E19" s="58" t="s">
        <v>530</v>
      </c>
      <c r="F19" s="54">
        <v>100</v>
      </c>
      <c r="G19" s="81">
        <v>2146000</v>
      </c>
      <c r="H19" s="81">
        <v>2146000</v>
      </c>
      <c r="I19" s="81">
        <v>2146000</v>
      </c>
    </row>
    <row r="20" spans="1:9" ht="60" x14ac:dyDescent="0.25">
      <c r="A20" s="50" t="s">
        <v>161</v>
      </c>
      <c r="B20" s="106" t="s">
        <v>528</v>
      </c>
      <c r="C20" s="86" t="s">
        <v>152</v>
      </c>
      <c r="D20" s="86" t="s">
        <v>162</v>
      </c>
      <c r="E20" s="96"/>
      <c r="F20" s="50"/>
      <c r="G20" s="179">
        <f>G21+G26</f>
        <v>987000</v>
      </c>
      <c r="H20" s="179">
        <f t="shared" ref="H20:I20" si="3">H21+H26</f>
        <v>937000</v>
      </c>
      <c r="I20" s="179">
        <f t="shared" si="3"/>
        <v>937000</v>
      </c>
    </row>
    <row r="21" spans="1:9" ht="36" x14ac:dyDescent="0.25">
      <c r="A21" s="54" t="s">
        <v>163</v>
      </c>
      <c r="B21" s="108" t="s">
        <v>528</v>
      </c>
      <c r="C21" s="59" t="s">
        <v>152</v>
      </c>
      <c r="D21" s="59" t="s">
        <v>162</v>
      </c>
      <c r="E21" s="58" t="s">
        <v>164</v>
      </c>
      <c r="F21" s="54"/>
      <c r="G21" s="81">
        <f>G22</f>
        <v>100000</v>
      </c>
      <c r="H21" s="81">
        <f t="shared" ref="H21:I24" si="4">H22</f>
        <v>50000</v>
      </c>
      <c r="I21" s="81">
        <f t="shared" si="4"/>
        <v>50000</v>
      </c>
    </row>
    <row r="22" spans="1:9" ht="60" x14ac:dyDescent="0.25">
      <c r="A22" s="54" t="s">
        <v>165</v>
      </c>
      <c r="B22" s="108" t="s">
        <v>528</v>
      </c>
      <c r="C22" s="59" t="s">
        <v>152</v>
      </c>
      <c r="D22" s="59" t="s">
        <v>162</v>
      </c>
      <c r="E22" s="58" t="s">
        <v>166</v>
      </c>
      <c r="F22" s="54"/>
      <c r="G22" s="81">
        <f>G23</f>
        <v>100000</v>
      </c>
      <c r="H22" s="81">
        <f t="shared" si="4"/>
        <v>50000</v>
      </c>
      <c r="I22" s="81">
        <f t="shared" si="4"/>
        <v>50000</v>
      </c>
    </row>
    <row r="23" spans="1:9" ht="72" x14ac:dyDescent="0.25">
      <c r="A23" s="54" t="s">
        <v>167</v>
      </c>
      <c r="B23" s="108" t="s">
        <v>528</v>
      </c>
      <c r="C23" s="59" t="s">
        <v>152</v>
      </c>
      <c r="D23" s="59" t="s">
        <v>162</v>
      </c>
      <c r="E23" s="58" t="s">
        <v>168</v>
      </c>
      <c r="F23" s="54"/>
      <c r="G23" s="81">
        <f>G24</f>
        <v>100000</v>
      </c>
      <c r="H23" s="81">
        <f t="shared" si="4"/>
        <v>50000</v>
      </c>
      <c r="I23" s="81">
        <f t="shared" si="4"/>
        <v>50000</v>
      </c>
    </row>
    <row r="24" spans="1:9" ht="24" x14ac:dyDescent="0.25">
      <c r="A24" s="54" t="s">
        <v>169</v>
      </c>
      <c r="B24" s="108" t="s">
        <v>528</v>
      </c>
      <c r="C24" s="59" t="s">
        <v>152</v>
      </c>
      <c r="D24" s="59" t="s">
        <v>162</v>
      </c>
      <c r="E24" s="58" t="s">
        <v>170</v>
      </c>
      <c r="F24" s="54"/>
      <c r="G24" s="81">
        <f>G25</f>
        <v>100000</v>
      </c>
      <c r="H24" s="81">
        <f t="shared" si="4"/>
        <v>50000</v>
      </c>
      <c r="I24" s="81">
        <f t="shared" si="4"/>
        <v>50000</v>
      </c>
    </row>
    <row r="25" spans="1:9" ht="36" x14ac:dyDescent="0.25">
      <c r="A25" s="54" t="s">
        <v>171</v>
      </c>
      <c r="B25" s="108" t="s">
        <v>528</v>
      </c>
      <c r="C25" s="59" t="s">
        <v>152</v>
      </c>
      <c r="D25" s="59" t="s">
        <v>162</v>
      </c>
      <c r="E25" s="58" t="s">
        <v>170</v>
      </c>
      <c r="F25" s="54">
        <v>200</v>
      </c>
      <c r="G25" s="81">
        <v>100000</v>
      </c>
      <c r="H25" s="81">
        <v>50000</v>
      </c>
      <c r="I25" s="81">
        <v>50000</v>
      </c>
    </row>
    <row r="26" spans="1:9" ht="36" x14ac:dyDescent="0.25">
      <c r="A26" s="54" t="s">
        <v>172</v>
      </c>
      <c r="B26" s="108" t="s">
        <v>528</v>
      </c>
      <c r="C26" s="59" t="s">
        <v>152</v>
      </c>
      <c r="D26" s="59" t="s">
        <v>162</v>
      </c>
      <c r="E26" s="58" t="s">
        <v>173</v>
      </c>
      <c r="F26" s="54"/>
      <c r="G26" s="81">
        <f>G27</f>
        <v>887000</v>
      </c>
      <c r="H26" s="81">
        <f t="shared" ref="H26:I26" si="5">H27</f>
        <v>887000</v>
      </c>
      <c r="I26" s="81">
        <f t="shared" si="5"/>
        <v>887000</v>
      </c>
    </row>
    <row r="27" spans="1:9" ht="24" x14ac:dyDescent="0.25">
      <c r="A27" s="54" t="s">
        <v>759</v>
      </c>
      <c r="B27" s="108" t="s">
        <v>528</v>
      </c>
      <c r="C27" s="59" t="s">
        <v>152</v>
      </c>
      <c r="D27" s="59" t="s">
        <v>162</v>
      </c>
      <c r="E27" s="58" t="s">
        <v>174</v>
      </c>
      <c r="F27" s="54"/>
      <c r="G27" s="81">
        <f t="shared" ref="G27:I28" si="6">G28</f>
        <v>887000</v>
      </c>
      <c r="H27" s="81">
        <f t="shared" si="6"/>
        <v>887000</v>
      </c>
      <c r="I27" s="81">
        <f t="shared" si="6"/>
        <v>887000</v>
      </c>
    </row>
    <row r="28" spans="1:9" ht="36" x14ac:dyDescent="0.25">
      <c r="A28" s="54" t="s">
        <v>159</v>
      </c>
      <c r="B28" s="108" t="s">
        <v>528</v>
      </c>
      <c r="C28" s="59" t="s">
        <v>152</v>
      </c>
      <c r="D28" s="59" t="s">
        <v>162</v>
      </c>
      <c r="E28" s="58" t="s">
        <v>175</v>
      </c>
      <c r="F28" s="54"/>
      <c r="G28" s="81">
        <f t="shared" si="6"/>
        <v>887000</v>
      </c>
      <c r="H28" s="81">
        <f t="shared" si="6"/>
        <v>887000</v>
      </c>
      <c r="I28" s="81">
        <f t="shared" si="6"/>
        <v>887000</v>
      </c>
    </row>
    <row r="29" spans="1:9" ht="72" x14ac:dyDescent="0.25">
      <c r="A29" s="54" t="s">
        <v>160</v>
      </c>
      <c r="B29" s="108" t="s">
        <v>528</v>
      </c>
      <c r="C29" s="59" t="s">
        <v>152</v>
      </c>
      <c r="D29" s="59" t="s">
        <v>162</v>
      </c>
      <c r="E29" s="58" t="s">
        <v>175</v>
      </c>
      <c r="F29" s="54">
        <v>100</v>
      </c>
      <c r="G29" s="81">
        <v>887000</v>
      </c>
      <c r="H29" s="81">
        <v>887000</v>
      </c>
      <c r="I29" s="81">
        <v>887000</v>
      </c>
    </row>
    <row r="30" spans="1:9" ht="60" x14ac:dyDescent="0.25">
      <c r="A30" s="50" t="s">
        <v>837</v>
      </c>
      <c r="B30" s="106" t="s">
        <v>528</v>
      </c>
      <c r="C30" s="86" t="s">
        <v>152</v>
      </c>
      <c r="D30" s="86" t="s">
        <v>176</v>
      </c>
      <c r="E30" s="50"/>
      <c r="F30" s="50"/>
      <c r="G30" s="179">
        <f>G31+G36+G45+G50+G57+G62+G68</f>
        <v>25351406</v>
      </c>
      <c r="H30" s="179">
        <f>H31+H36+H45+H50+H57+H62+H68</f>
        <v>24478631</v>
      </c>
      <c r="I30" s="179">
        <f>I31+I36+I45+I50+I57+I62+I68</f>
        <v>24528018</v>
      </c>
    </row>
    <row r="31" spans="1:9" ht="48" x14ac:dyDescent="0.25">
      <c r="A31" s="57" t="s">
        <v>489</v>
      </c>
      <c r="B31" s="108" t="s">
        <v>528</v>
      </c>
      <c r="C31" s="59" t="s">
        <v>152</v>
      </c>
      <c r="D31" s="59" t="s">
        <v>176</v>
      </c>
      <c r="E31" s="59" t="s">
        <v>178</v>
      </c>
      <c r="F31" s="54"/>
      <c r="G31" s="81">
        <f>G32</f>
        <v>50613</v>
      </c>
      <c r="H31" s="81">
        <f>H32</f>
        <v>151838</v>
      </c>
      <c r="I31" s="81">
        <f>I32</f>
        <v>101225</v>
      </c>
    </row>
    <row r="32" spans="1:9" ht="60" x14ac:dyDescent="0.25">
      <c r="A32" s="57" t="s">
        <v>787</v>
      </c>
      <c r="B32" s="109" t="s">
        <v>528</v>
      </c>
      <c r="C32" s="84" t="s">
        <v>152</v>
      </c>
      <c r="D32" s="84" t="s">
        <v>176</v>
      </c>
      <c r="E32" s="84" t="s">
        <v>179</v>
      </c>
      <c r="F32" s="85"/>
      <c r="G32" s="81">
        <f>G33</f>
        <v>50613</v>
      </c>
      <c r="H32" s="81">
        <f t="shared" ref="H32:I34" si="7">H33</f>
        <v>151838</v>
      </c>
      <c r="I32" s="81">
        <f t="shared" si="7"/>
        <v>101225</v>
      </c>
    </row>
    <row r="33" spans="1:9" ht="72" x14ac:dyDescent="0.25">
      <c r="A33" s="57" t="s">
        <v>673</v>
      </c>
      <c r="B33" s="109" t="s">
        <v>528</v>
      </c>
      <c r="C33" s="84" t="s">
        <v>152</v>
      </c>
      <c r="D33" s="84" t="s">
        <v>176</v>
      </c>
      <c r="E33" s="84" t="s">
        <v>180</v>
      </c>
      <c r="F33" s="85"/>
      <c r="G33" s="81">
        <f>G34</f>
        <v>50613</v>
      </c>
      <c r="H33" s="81">
        <f t="shared" si="7"/>
        <v>151838</v>
      </c>
      <c r="I33" s="81">
        <f t="shared" si="7"/>
        <v>101225</v>
      </c>
    </row>
    <row r="34" spans="1:9" ht="72" x14ac:dyDescent="0.25">
      <c r="A34" s="85" t="s">
        <v>181</v>
      </c>
      <c r="B34" s="109" t="s">
        <v>528</v>
      </c>
      <c r="C34" s="84" t="s">
        <v>152</v>
      </c>
      <c r="D34" s="84" t="s">
        <v>176</v>
      </c>
      <c r="E34" s="84" t="s">
        <v>620</v>
      </c>
      <c r="F34" s="85"/>
      <c r="G34" s="81">
        <f>G35</f>
        <v>50613</v>
      </c>
      <c r="H34" s="81">
        <f t="shared" si="7"/>
        <v>151838</v>
      </c>
      <c r="I34" s="81">
        <f t="shared" si="7"/>
        <v>101225</v>
      </c>
    </row>
    <row r="35" spans="1:9" ht="72" x14ac:dyDescent="0.25">
      <c r="A35" s="85" t="s">
        <v>160</v>
      </c>
      <c r="B35" s="109" t="s">
        <v>528</v>
      </c>
      <c r="C35" s="84" t="s">
        <v>152</v>
      </c>
      <c r="D35" s="84" t="s">
        <v>176</v>
      </c>
      <c r="E35" s="84" t="s">
        <v>620</v>
      </c>
      <c r="F35" s="85">
        <v>100</v>
      </c>
      <c r="G35" s="81">
        <v>50613</v>
      </c>
      <c r="H35" s="81">
        <v>151838</v>
      </c>
      <c r="I35" s="81">
        <v>101225</v>
      </c>
    </row>
    <row r="36" spans="1:9" ht="36" x14ac:dyDescent="0.25">
      <c r="A36" s="54" t="s">
        <v>531</v>
      </c>
      <c r="B36" s="108" t="s">
        <v>528</v>
      </c>
      <c r="C36" s="59" t="s">
        <v>152</v>
      </c>
      <c r="D36" s="59" t="s">
        <v>176</v>
      </c>
      <c r="E36" s="59" t="s">
        <v>164</v>
      </c>
      <c r="F36" s="54"/>
      <c r="G36" s="81">
        <f>G37</f>
        <v>2074000</v>
      </c>
      <c r="H36" s="81">
        <f>H37</f>
        <v>1100000</v>
      </c>
      <c r="I36" s="81">
        <f>I37</f>
        <v>1200000</v>
      </c>
    </row>
    <row r="37" spans="1:9" ht="60" x14ac:dyDescent="0.25">
      <c r="A37" s="54" t="s">
        <v>165</v>
      </c>
      <c r="B37" s="108" t="s">
        <v>528</v>
      </c>
      <c r="C37" s="59" t="s">
        <v>152</v>
      </c>
      <c r="D37" s="59" t="s">
        <v>176</v>
      </c>
      <c r="E37" s="58" t="s">
        <v>166</v>
      </c>
      <c r="F37" s="54"/>
      <c r="G37" s="81">
        <f>G42+G38</f>
        <v>2074000</v>
      </c>
      <c r="H37" s="81">
        <f>H42+H38</f>
        <v>1100000</v>
      </c>
      <c r="I37" s="81">
        <f>I42+I38</f>
        <v>1200000</v>
      </c>
    </row>
    <row r="38" spans="1:9" ht="60" x14ac:dyDescent="0.25">
      <c r="A38" s="54" t="s">
        <v>761</v>
      </c>
      <c r="B38" s="108" t="s">
        <v>528</v>
      </c>
      <c r="C38" s="59" t="s">
        <v>152</v>
      </c>
      <c r="D38" s="59" t="s">
        <v>176</v>
      </c>
      <c r="E38" s="58" t="s">
        <v>183</v>
      </c>
      <c r="F38" s="54"/>
      <c r="G38" s="81">
        <f>G39</f>
        <v>100000</v>
      </c>
      <c r="H38" s="81">
        <f>H39</f>
        <v>100000</v>
      </c>
      <c r="I38" s="81">
        <f>I39</f>
        <v>100000</v>
      </c>
    </row>
    <row r="39" spans="1:9" ht="24" x14ac:dyDescent="0.25">
      <c r="A39" s="54" t="s">
        <v>169</v>
      </c>
      <c r="B39" s="108" t="s">
        <v>528</v>
      </c>
      <c r="C39" s="59" t="s">
        <v>152</v>
      </c>
      <c r="D39" s="59" t="s">
        <v>176</v>
      </c>
      <c r="E39" s="58" t="s">
        <v>184</v>
      </c>
      <c r="F39" s="54"/>
      <c r="G39" s="81">
        <f>G41+G40</f>
        <v>100000</v>
      </c>
      <c r="H39" s="81">
        <f>H41+H40</f>
        <v>100000</v>
      </c>
      <c r="I39" s="81">
        <f>I41+I40</f>
        <v>100000</v>
      </c>
    </row>
    <row r="40" spans="1:9" ht="72" x14ac:dyDescent="0.25">
      <c r="A40" s="54" t="s">
        <v>160</v>
      </c>
      <c r="B40" s="108" t="s">
        <v>528</v>
      </c>
      <c r="C40" s="59" t="s">
        <v>152</v>
      </c>
      <c r="D40" s="59" t="s">
        <v>176</v>
      </c>
      <c r="E40" s="58" t="s">
        <v>184</v>
      </c>
      <c r="F40" s="54">
        <v>100</v>
      </c>
      <c r="G40" s="81">
        <v>50000</v>
      </c>
      <c r="H40" s="81">
        <v>50000</v>
      </c>
      <c r="I40" s="81">
        <v>50000</v>
      </c>
    </row>
    <row r="41" spans="1:9" ht="36" x14ac:dyDescent="0.25">
      <c r="A41" s="54" t="s">
        <v>171</v>
      </c>
      <c r="B41" s="108" t="s">
        <v>528</v>
      </c>
      <c r="C41" s="59" t="s">
        <v>152</v>
      </c>
      <c r="D41" s="59" t="s">
        <v>176</v>
      </c>
      <c r="E41" s="58" t="s">
        <v>184</v>
      </c>
      <c r="F41" s="54">
        <v>200</v>
      </c>
      <c r="G41" s="81">
        <v>50000</v>
      </c>
      <c r="H41" s="81">
        <v>50000</v>
      </c>
      <c r="I41" s="81">
        <v>50000</v>
      </c>
    </row>
    <row r="42" spans="1:9" ht="77.25" customHeight="1" x14ac:dyDescent="0.25">
      <c r="A42" s="54" t="s">
        <v>167</v>
      </c>
      <c r="B42" s="108" t="s">
        <v>528</v>
      </c>
      <c r="C42" s="59" t="s">
        <v>152</v>
      </c>
      <c r="D42" s="59" t="s">
        <v>176</v>
      </c>
      <c r="E42" s="58" t="s">
        <v>168</v>
      </c>
      <c r="F42" s="54"/>
      <c r="G42" s="81">
        <f t="shared" ref="G42:I43" si="8">G43</f>
        <v>1974000</v>
      </c>
      <c r="H42" s="81">
        <f t="shared" si="8"/>
        <v>1000000</v>
      </c>
      <c r="I42" s="81">
        <f t="shared" si="8"/>
        <v>1100000</v>
      </c>
    </row>
    <row r="43" spans="1:9" ht="24" x14ac:dyDescent="0.25">
      <c r="A43" s="54" t="s">
        <v>169</v>
      </c>
      <c r="B43" s="108" t="s">
        <v>528</v>
      </c>
      <c r="C43" s="59" t="s">
        <v>152</v>
      </c>
      <c r="D43" s="59" t="s">
        <v>176</v>
      </c>
      <c r="E43" s="58" t="s">
        <v>170</v>
      </c>
      <c r="F43" s="54"/>
      <c r="G43" s="81">
        <f>G44</f>
        <v>1974000</v>
      </c>
      <c r="H43" s="81">
        <f t="shared" si="8"/>
        <v>1000000</v>
      </c>
      <c r="I43" s="81">
        <f t="shared" si="8"/>
        <v>1100000</v>
      </c>
    </row>
    <row r="44" spans="1:9" ht="36" x14ac:dyDescent="0.25">
      <c r="A44" s="54" t="s">
        <v>171</v>
      </c>
      <c r="B44" s="108" t="s">
        <v>528</v>
      </c>
      <c r="C44" s="59" t="s">
        <v>152</v>
      </c>
      <c r="D44" s="59" t="s">
        <v>176</v>
      </c>
      <c r="E44" s="58" t="s">
        <v>170</v>
      </c>
      <c r="F44" s="54">
        <v>200</v>
      </c>
      <c r="G44" s="76">
        <v>1974000</v>
      </c>
      <c r="H44" s="76">
        <v>1000000</v>
      </c>
      <c r="I44" s="76">
        <v>1100000</v>
      </c>
    </row>
    <row r="45" spans="1:9" ht="36" x14ac:dyDescent="0.25">
      <c r="A45" s="54" t="s">
        <v>797</v>
      </c>
      <c r="B45" s="108" t="s">
        <v>528</v>
      </c>
      <c r="C45" s="59" t="s">
        <v>152</v>
      </c>
      <c r="D45" s="59" t="s">
        <v>176</v>
      </c>
      <c r="E45" s="54" t="s">
        <v>187</v>
      </c>
      <c r="F45" s="54"/>
      <c r="G45" s="81">
        <f>G46</f>
        <v>246211</v>
      </c>
      <c r="H45" s="81">
        <f t="shared" ref="H45:I48" si="9">H46</f>
        <v>246211</v>
      </c>
      <c r="I45" s="81">
        <f t="shared" si="9"/>
        <v>246211</v>
      </c>
    </row>
    <row r="46" spans="1:9" ht="72" x14ac:dyDescent="0.25">
      <c r="A46" s="54" t="s">
        <v>188</v>
      </c>
      <c r="B46" s="108" t="s">
        <v>528</v>
      </c>
      <c r="C46" s="59" t="s">
        <v>152</v>
      </c>
      <c r="D46" s="59" t="s">
        <v>176</v>
      </c>
      <c r="E46" s="54" t="s">
        <v>189</v>
      </c>
      <c r="F46" s="54"/>
      <c r="G46" s="81">
        <f>G47</f>
        <v>246211</v>
      </c>
      <c r="H46" s="81">
        <f t="shared" si="9"/>
        <v>246211</v>
      </c>
      <c r="I46" s="81">
        <f t="shared" si="9"/>
        <v>246211</v>
      </c>
    </row>
    <row r="47" spans="1:9" ht="48" x14ac:dyDescent="0.25">
      <c r="A47" s="57" t="s">
        <v>190</v>
      </c>
      <c r="B47" s="108" t="s">
        <v>528</v>
      </c>
      <c r="C47" s="59" t="s">
        <v>152</v>
      </c>
      <c r="D47" s="59" t="s">
        <v>176</v>
      </c>
      <c r="E47" s="54" t="s">
        <v>191</v>
      </c>
      <c r="F47" s="54"/>
      <c r="G47" s="81">
        <f>G48</f>
        <v>246211</v>
      </c>
      <c r="H47" s="81">
        <f t="shared" si="9"/>
        <v>246211</v>
      </c>
      <c r="I47" s="81">
        <f t="shared" si="9"/>
        <v>246211</v>
      </c>
    </row>
    <row r="48" spans="1:9" ht="36" x14ac:dyDescent="0.25">
      <c r="A48" s="54" t="s">
        <v>192</v>
      </c>
      <c r="B48" s="108" t="s">
        <v>528</v>
      </c>
      <c r="C48" s="59" t="s">
        <v>152</v>
      </c>
      <c r="D48" s="59" t="s">
        <v>176</v>
      </c>
      <c r="E48" s="54" t="s">
        <v>193</v>
      </c>
      <c r="F48" s="54"/>
      <c r="G48" s="81">
        <f>G49</f>
        <v>246211</v>
      </c>
      <c r="H48" s="81">
        <f t="shared" si="9"/>
        <v>246211</v>
      </c>
      <c r="I48" s="81">
        <f t="shared" si="9"/>
        <v>246211</v>
      </c>
    </row>
    <row r="49" spans="1:9" ht="72" x14ac:dyDescent="0.25">
      <c r="A49" s="54" t="s">
        <v>160</v>
      </c>
      <c r="B49" s="108" t="s">
        <v>528</v>
      </c>
      <c r="C49" s="59" t="s">
        <v>152</v>
      </c>
      <c r="D49" s="59" t="s">
        <v>176</v>
      </c>
      <c r="E49" s="54" t="s">
        <v>193</v>
      </c>
      <c r="F49" s="54">
        <v>100</v>
      </c>
      <c r="G49" s="63">
        <v>246211</v>
      </c>
      <c r="H49" s="63">
        <v>246211</v>
      </c>
      <c r="I49" s="63">
        <v>246211</v>
      </c>
    </row>
    <row r="50" spans="1:9" ht="48" x14ac:dyDescent="0.25">
      <c r="A50" s="54" t="s">
        <v>769</v>
      </c>
      <c r="B50" s="108" t="s">
        <v>528</v>
      </c>
      <c r="C50" s="80" t="s">
        <v>152</v>
      </c>
      <c r="D50" s="80" t="s">
        <v>176</v>
      </c>
      <c r="E50" s="54" t="s">
        <v>195</v>
      </c>
      <c r="F50" s="80"/>
      <c r="G50" s="81">
        <f t="shared" ref="G50:I55" si="10">G51</f>
        <v>946626</v>
      </c>
      <c r="H50" s="81">
        <f t="shared" si="10"/>
        <v>946626</v>
      </c>
      <c r="I50" s="81">
        <f t="shared" si="10"/>
        <v>946626</v>
      </c>
    </row>
    <row r="51" spans="1:9" ht="84" x14ac:dyDescent="0.25">
      <c r="A51" s="54" t="s">
        <v>762</v>
      </c>
      <c r="B51" s="108" t="s">
        <v>528</v>
      </c>
      <c r="C51" s="80" t="s">
        <v>152</v>
      </c>
      <c r="D51" s="80" t="s">
        <v>176</v>
      </c>
      <c r="E51" s="54" t="s">
        <v>196</v>
      </c>
      <c r="F51" s="80"/>
      <c r="G51" s="81">
        <f t="shared" si="10"/>
        <v>946626</v>
      </c>
      <c r="H51" s="81">
        <f t="shared" si="10"/>
        <v>946626</v>
      </c>
      <c r="I51" s="81">
        <f t="shared" si="10"/>
        <v>946626</v>
      </c>
    </row>
    <row r="52" spans="1:9" ht="84" x14ac:dyDescent="0.25">
      <c r="A52" s="57" t="s">
        <v>197</v>
      </c>
      <c r="B52" s="109" t="s">
        <v>528</v>
      </c>
      <c r="C52" s="111" t="s">
        <v>152</v>
      </c>
      <c r="D52" s="111" t="s">
        <v>176</v>
      </c>
      <c r="E52" s="85" t="s">
        <v>198</v>
      </c>
      <c r="F52" s="111"/>
      <c r="G52" s="180">
        <f>G53+G54</f>
        <v>946626</v>
      </c>
      <c r="H52" s="180">
        <f>H53+H54</f>
        <v>946626</v>
      </c>
      <c r="I52" s="180">
        <f>I53+I54</f>
        <v>946626</v>
      </c>
    </row>
    <row r="53" spans="1:9" ht="60" x14ac:dyDescent="0.25">
      <c r="A53" s="85" t="s">
        <v>199</v>
      </c>
      <c r="B53" s="109" t="s">
        <v>528</v>
      </c>
      <c r="C53" s="111" t="s">
        <v>152</v>
      </c>
      <c r="D53" s="111" t="s">
        <v>176</v>
      </c>
      <c r="E53" s="85" t="s">
        <v>200</v>
      </c>
      <c r="F53" s="111"/>
      <c r="G53" s="180">
        <f>G54</f>
        <v>473313</v>
      </c>
      <c r="H53" s="180">
        <f>H54</f>
        <v>473313</v>
      </c>
      <c r="I53" s="180">
        <f>I54</f>
        <v>473313</v>
      </c>
    </row>
    <row r="54" spans="1:9" ht="72" x14ac:dyDescent="0.25">
      <c r="A54" s="85" t="s">
        <v>160</v>
      </c>
      <c r="B54" s="109" t="s">
        <v>528</v>
      </c>
      <c r="C54" s="111" t="s">
        <v>152</v>
      </c>
      <c r="D54" s="111" t="s">
        <v>176</v>
      </c>
      <c r="E54" s="85" t="s">
        <v>200</v>
      </c>
      <c r="F54" s="111" t="s">
        <v>201</v>
      </c>
      <c r="G54" s="180">
        <v>473313</v>
      </c>
      <c r="H54" s="180">
        <v>473313</v>
      </c>
      <c r="I54" s="180">
        <v>473313</v>
      </c>
    </row>
    <row r="55" spans="1:9" ht="48" x14ac:dyDescent="0.25">
      <c r="A55" s="54" t="s">
        <v>202</v>
      </c>
      <c r="B55" s="108" t="s">
        <v>528</v>
      </c>
      <c r="C55" s="59" t="s">
        <v>152</v>
      </c>
      <c r="D55" s="59" t="s">
        <v>176</v>
      </c>
      <c r="E55" s="58" t="s">
        <v>203</v>
      </c>
      <c r="F55" s="54"/>
      <c r="G55" s="81">
        <f t="shared" si="10"/>
        <v>473313</v>
      </c>
      <c r="H55" s="81">
        <f t="shared" si="10"/>
        <v>473313</v>
      </c>
      <c r="I55" s="81">
        <f t="shared" si="10"/>
        <v>473313</v>
      </c>
    </row>
    <row r="56" spans="1:9" ht="72" x14ac:dyDescent="0.25">
      <c r="A56" s="54" t="s">
        <v>160</v>
      </c>
      <c r="B56" s="108" t="s">
        <v>528</v>
      </c>
      <c r="C56" s="59" t="s">
        <v>152</v>
      </c>
      <c r="D56" s="59" t="s">
        <v>176</v>
      </c>
      <c r="E56" s="58" t="s">
        <v>203</v>
      </c>
      <c r="F56" s="54">
        <v>100</v>
      </c>
      <c r="G56" s="81">
        <v>473313</v>
      </c>
      <c r="H56" s="81">
        <v>473313</v>
      </c>
      <c r="I56" s="81">
        <v>473313</v>
      </c>
    </row>
    <row r="57" spans="1:9" ht="36" x14ac:dyDescent="0.25">
      <c r="A57" s="57" t="s">
        <v>204</v>
      </c>
      <c r="B57" s="108" t="s">
        <v>528</v>
      </c>
      <c r="C57" s="80" t="s">
        <v>152</v>
      </c>
      <c r="D57" s="80" t="s">
        <v>176</v>
      </c>
      <c r="E57" s="54" t="s">
        <v>205</v>
      </c>
      <c r="F57" s="80"/>
      <c r="G57" s="81">
        <f>G58</f>
        <v>473313</v>
      </c>
      <c r="H57" s="81">
        <f t="shared" ref="H57:I60" si="11">H58</f>
        <v>473313</v>
      </c>
      <c r="I57" s="81">
        <f t="shared" si="11"/>
        <v>473313</v>
      </c>
    </row>
    <row r="58" spans="1:9" ht="48" x14ac:dyDescent="0.25">
      <c r="A58" s="57" t="s">
        <v>206</v>
      </c>
      <c r="B58" s="108" t="s">
        <v>528</v>
      </c>
      <c r="C58" s="80" t="s">
        <v>152</v>
      </c>
      <c r="D58" s="80" t="s">
        <v>176</v>
      </c>
      <c r="E58" s="54" t="s">
        <v>207</v>
      </c>
      <c r="F58" s="80"/>
      <c r="G58" s="81">
        <f>G59</f>
        <v>473313</v>
      </c>
      <c r="H58" s="81">
        <f t="shared" si="11"/>
        <v>473313</v>
      </c>
      <c r="I58" s="81">
        <f t="shared" si="11"/>
        <v>473313</v>
      </c>
    </row>
    <row r="59" spans="1:9" ht="60" x14ac:dyDescent="0.25">
      <c r="A59" s="57" t="s">
        <v>208</v>
      </c>
      <c r="B59" s="108" t="s">
        <v>528</v>
      </c>
      <c r="C59" s="80" t="s">
        <v>152</v>
      </c>
      <c r="D59" s="80" t="s">
        <v>176</v>
      </c>
      <c r="E59" s="54" t="s">
        <v>685</v>
      </c>
      <c r="F59" s="80"/>
      <c r="G59" s="81">
        <f>G60</f>
        <v>473313</v>
      </c>
      <c r="H59" s="81">
        <f t="shared" si="11"/>
        <v>473313</v>
      </c>
      <c r="I59" s="81">
        <f t="shared" si="11"/>
        <v>473313</v>
      </c>
    </row>
    <row r="60" spans="1:9" ht="48" x14ac:dyDescent="0.25">
      <c r="A60" s="54" t="s">
        <v>209</v>
      </c>
      <c r="B60" s="108" t="s">
        <v>528</v>
      </c>
      <c r="C60" s="80" t="s">
        <v>152</v>
      </c>
      <c r="D60" s="80" t="s">
        <v>176</v>
      </c>
      <c r="E60" s="54" t="s">
        <v>686</v>
      </c>
      <c r="F60" s="80"/>
      <c r="G60" s="81">
        <f>G61</f>
        <v>473313</v>
      </c>
      <c r="H60" s="81">
        <f t="shared" si="11"/>
        <v>473313</v>
      </c>
      <c r="I60" s="81">
        <f t="shared" si="11"/>
        <v>473313</v>
      </c>
    </row>
    <row r="61" spans="1:9" ht="72" x14ac:dyDescent="0.25">
      <c r="A61" s="54" t="s">
        <v>160</v>
      </c>
      <c r="B61" s="108" t="s">
        <v>528</v>
      </c>
      <c r="C61" s="80" t="s">
        <v>152</v>
      </c>
      <c r="D61" s="80" t="s">
        <v>176</v>
      </c>
      <c r="E61" s="54" t="s">
        <v>686</v>
      </c>
      <c r="F61" s="80" t="s">
        <v>201</v>
      </c>
      <c r="G61" s="81">
        <v>473313</v>
      </c>
      <c r="H61" s="81">
        <v>473313</v>
      </c>
      <c r="I61" s="81">
        <v>473313</v>
      </c>
    </row>
    <row r="62" spans="1:9" ht="24" x14ac:dyDescent="0.25">
      <c r="A62" s="54" t="s">
        <v>210</v>
      </c>
      <c r="B62" s="108" t="s">
        <v>528</v>
      </c>
      <c r="C62" s="59" t="s">
        <v>152</v>
      </c>
      <c r="D62" s="59" t="s">
        <v>176</v>
      </c>
      <c r="E62" s="54" t="s">
        <v>211</v>
      </c>
      <c r="F62" s="54"/>
      <c r="G62" s="81">
        <f>G63</f>
        <v>21513312</v>
      </c>
      <c r="H62" s="81">
        <f>H63</f>
        <v>21513312</v>
      </c>
      <c r="I62" s="81">
        <f>I63</f>
        <v>21513312</v>
      </c>
    </row>
    <row r="63" spans="1:9" ht="24" x14ac:dyDescent="0.25">
      <c r="A63" s="54" t="s">
        <v>212</v>
      </c>
      <c r="B63" s="108" t="s">
        <v>528</v>
      </c>
      <c r="C63" s="59" t="s">
        <v>152</v>
      </c>
      <c r="D63" s="59" t="s">
        <v>176</v>
      </c>
      <c r="E63" s="54" t="s">
        <v>213</v>
      </c>
      <c r="F63" s="54"/>
      <c r="G63" s="81">
        <f>G64+G66</f>
        <v>21513312</v>
      </c>
      <c r="H63" s="81">
        <f>H64+H66</f>
        <v>21513312</v>
      </c>
      <c r="I63" s="81">
        <f>I64+I66</f>
        <v>21513312</v>
      </c>
    </row>
    <row r="64" spans="1:9" ht="36" x14ac:dyDescent="0.25">
      <c r="A64" s="54" t="s">
        <v>159</v>
      </c>
      <c r="B64" s="108" t="s">
        <v>528</v>
      </c>
      <c r="C64" s="59" t="s">
        <v>152</v>
      </c>
      <c r="D64" s="59" t="s">
        <v>176</v>
      </c>
      <c r="E64" s="54" t="s">
        <v>214</v>
      </c>
      <c r="F64" s="54"/>
      <c r="G64" s="81">
        <f>G65</f>
        <v>21040000</v>
      </c>
      <c r="H64" s="81">
        <f>H65</f>
        <v>21040000</v>
      </c>
      <c r="I64" s="81">
        <f>I65</f>
        <v>21040000</v>
      </c>
    </row>
    <row r="65" spans="1:12" ht="72" x14ac:dyDescent="0.25">
      <c r="A65" s="54" t="s">
        <v>160</v>
      </c>
      <c r="B65" s="108" t="s">
        <v>528</v>
      </c>
      <c r="C65" s="59" t="s">
        <v>152</v>
      </c>
      <c r="D65" s="59" t="s">
        <v>176</v>
      </c>
      <c r="E65" s="54" t="s">
        <v>214</v>
      </c>
      <c r="F65" s="54">
        <v>100</v>
      </c>
      <c r="G65" s="63">
        <v>21040000</v>
      </c>
      <c r="H65" s="63">
        <v>21040000</v>
      </c>
      <c r="I65" s="63">
        <v>21040000</v>
      </c>
      <c r="J65" s="203"/>
      <c r="K65" s="203"/>
      <c r="L65" s="203"/>
    </row>
    <row r="66" spans="1:12" ht="36" x14ac:dyDescent="0.25">
      <c r="A66" s="54" t="s">
        <v>217</v>
      </c>
      <c r="B66" s="108" t="s">
        <v>528</v>
      </c>
      <c r="C66" s="59" t="s">
        <v>152</v>
      </c>
      <c r="D66" s="59" t="s">
        <v>176</v>
      </c>
      <c r="E66" s="54" t="s">
        <v>218</v>
      </c>
      <c r="F66" s="54"/>
      <c r="G66" s="81">
        <f>G67</f>
        <v>473312</v>
      </c>
      <c r="H66" s="81">
        <f>H67</f>
        <v>473312</v>
      </c>
      <c r="I66" s="81">
        <f>I67</f>
        <v>473312</v>
      </c>
    </row>
    <row r="67" spans="1:12" ht="72" x14ac:dyDescent="0.25">
      <c r="A67" s="54" t="s">
        <v>160</v>
      </c>
      <c r="B67" s="108" t="s">
        <v>528</v>
      </c>
      <c r="C67" s="59" t="s">
        <v>152</v>
      </c>
      <c r="D67" s="59" t="s">
        <v>176</v>
      </c>
      <c r="E67" s="54" t="s">
        <v>218</v>
      </c>
      <c r="F67" s="54">
        <v>100</v>
      </c>
      <c r="G67" s="81">
        <v>473312</v>
      </c>
      <c r="H67" s="81">
        <v>473312</v>
      </c>
      <c r="I67" s="81">
        <v>473312</v>
      </c>
    </row>
    <row r="68" spans="1:12" ht="24" x14ac:dyDescent="0.25">
      <c r="A68" s="54" t="s">
        <v>219</v>
      </c>
      <c r="B68" s="108" t="s">
        <v>528</v>
      </c>
      <c r="C68" s="59" t="s">
        <v>152</v>
      </c>
      <c r="D68" s="59" t="s">
        <v>176</v>
      </c>
      <c r="E68" s="54" t="s">
        <v>220</v>
      </c>
      <c r="F68" s="54"/>
      <c r="G68" s="81">
        <f>G69</f>
        <v>47331</v>
      </c>
      <c r="H68" s="81">
        <f t="shared" ref="H68:I70" si="12">H69</f>
        <v>47331</v>
      </c>
      <c r="I68" s="81">
        <f t="shared" si="12"/>
        <v>47331</v>
      </c>
    </row>
    <row r="69" spans="1:12" ht="24" x14ac:dyDescent="0.25">
      <c r="A69" s="54" t="s">
        <v>299</v>
      </c>
      <c r="B69" s="108" t="s">
        <v>528</v>
      </c>
      <c r="C69" s="59" t="s">
        <v>152</v>
      </c>
      <c r="D69" s="59" t="s">
        <v>176</v>
      </c>
      <c r="E69" s="54" t="s">
        <v>300</v>
      </c>
      <c r="F69" s="54"/>
      <c r="G69" s="81">
        <f>G70</f>
        <v>47331</v>
      </c>
      <c r="H69" s="81">
        <f t="shared" si="12"/>
        <v>47331</v>
      </c>
      <c r="I69" s="81">
        <f t="shared" si="12"/>
        <v>47331</v>
      </c>
    </row>
    <row r="70" spans="1:12" ht="60" x14ac:dyDescent="0.25">
      <c r="A70" s="54" t="s">
        <v>221</v>
      </c>
      <c r="B70" s="108" t="s">
        <v>528</v>
      </c>
      <c r="C70" s="59" t="s">
        <v>152</v>
      </c>
      <c r="D70" s="59" t="s">
        <v>176</v>
      </c>
      <c r="E70" s="54" t="s">
        <v>763</v>
      </c>
      <c r="F70" s="54"/>
      <c r="G70" s="81">
        <f>G71</f>
        <v>47331</v>
      </c>
      <c r="H70" s="81">
        <f t="shared" si="12"/>
        <v>47331</v>
      </c>
      <c r="I70" s="81">
        <f t="shared" si="12"/>
        <v>47331</v>
      </c>
    </row>
    <row r="71" spans="1:12" ht="72" x14ac:dyDescent="0.25">
      <c r="A71" s="54" t="s">
        <v>160</v>
      </c>
      <c r="B71" s="108" t="s">
        <v>528</v>
      </c>
      <c r="C71" s="59" t="s">
        <v>152</v>
      </c>
      <c r="D71" s="59" t="s">
        <v>176</v>
      </c>
      <c r="E71" s="54" t="s">
        <v>763</v>
      </c>
      <c r="F71" s="54">
        <v>100</v>
      </c>
      <c r="G71" s="63">
        <v>47331</v>
      </c>
      <c r="H71" s="63">
        <v>47331</v>
      </c>
      <c r="I71" s="63">
        <v>47331</v>
      </c>
    </row>
    <row r="72" spans="1:12" x14ac:dyDescent="0.25">
      <c r="A72" s="50" t="s">
        <v>222</v>
      </c>
      <c r="B72" s="106" t="s">
        <v>528</v>
      </c>
      <c r="C72" s="86" t="s">
        <v>152</v>
      </c>
      <c r="D72" s="86" t="s">
        <v>223</v>
      </c>
      <c r="E72" s="50"/>
      <c r="F72" s="50"/>
      <c r="G72" s="181">
        <f t="shared" ref="G72:I75" si="13">G73</f>
        <v>2045</v>
      </c>
      <c r="H72" s="181">
        <f t="shared" si="13"/>
        <v>0</v>
      </c>
      <c r="I72" s="181">
        <f t="shared" si="13"/>
        <v>0</v>
      </c>
    </row>
    <row r="73" spans="1:12" ht="36" x14ac:dyDescent="0.25">
      <c r="A73" s="54" t="s">
        <v>291</v>
      </c>
      <c r="B73" s="108" t="s">
        <v>528</v>
      </c>
      <c r="C73" s="59" t="s">
        <v>152</v>
      </c>
      <c r="D73" s="59" t="s">
        <v>223</v>
      </c>
      <c r="E73" s="54" t="s">
        <v>292</v>
      </c>
      <c r="F73" s="54"/>
      <c r="G73" s="63">
        <f t="shared" si="13"/>
        <v>2045</v>
      </c>
      <c r="H73" s="63">
        <f t="shared" si="13"/>
        <v>0</v>
      </c>
      <c r="I73" s="63">
        <f t="shared" si="13"/>
        <v>0</v>
      </c>
    </row>
    <row r="74" spans="1:12" ht="24" x14ac:dyDescent="0.25">
      <c r="A74" s="54" t="s">
        <v>293</v>
      </c>
      <c r="B74" s="108" t="s">
        <v>528</v>
      </c>
      <c r="C74" s="59" t="s">
        <v>152</v>
      </c>
      <c r="D74" s="59" t="s">
        <v>223</v>
      </c>
      <c r="E74" s="54" t="s">
        <v>294</v>
      </c>
      <c r="F74" s="54"/>
      <c r="G74" s="63">
        <f t="shared" si="13"/>
        <v>2045</v>
      </c>
      <c r="H74" s="63">
        <f t="shared" si="13"/>
        <v>0</v>
      </c>
      <c r="I74" s="63">
        <f t="shared" si="13"/>
        <v>0</v>
      </c>
    </row>
    <row r="75" spans="1:12" ht="60" x14ac:dyDescent="0.25">
      <c r="A75" s="54" t="s">
        <v>798</v>
      </c>
      <c r="B75" s="108" t="s">
        <v>528</v>
      </c>
      <c r="C75" s="59" t="s">
        <v>152</v>
      </c>
      <c r="D75" s="59" t="s">
        <v>223</v>
      </c>
      <c r="E75" s="54" t="s">
        <v>532</v>
      </c>
      <c r="F75" s="54"/>
      <c r="G75" s="63">
        <f t="shared" si="13"/>
        <v>2045</v>
      </c>
      <c r="H75" s="63">
        <f t="shared" si="13"/>
        <v>0</v>
      </c>
      <c r="I75" s="63">
        <f t="shared" si="13"/>
        <v>0</v>
      </c>
    </row>
    <row r="76" spans="1:12" ht="24" x14ac:dyDescent="0.25">
      <c r="A76" s="54" t="s">
        <v>185</v>
      </c>
      <c r="B76" s="108" t="s">
        <v>528</v>
      </c>
      <c r="C76" s="59" t="s">
        <v>152</v>
      </c>
      <c r="D76" s="59" t="s">
        <v>223</v>
      </c>
      <c r="E76" s="54" t="s">
        <v>532</v>
      </c>
      <c r="F76" s="54">
        <v>200</v>
      </c>
      <c r="G76" s="63">
        <v>2045</v>
      </c>
      <c r="H76" s="63">
        <v>0</v>
      </c>
      <c r="I76" s="63">
        <v>0</v>
      </c>
    </row>
    <row r="77" spans="1:12" ht="48" x14ac:dyDescent="0.25">
      <c r="A77" s="50" t="s">
        <v>226</v>
      </c>
      <c r="B77" s="106" t="s">
        <v>528</v>
      </c>
      <c r="C77" s="86" t="s">
        <v>152</v>
      </c>
      <c r="D77" s="86" t="s">
        <v>227</v>
      </c>
      <c r="E77" s="50"/>
      <c r="F77" s="50"/>
      <c r="G77" s="181">
        <f>G78+G85</f>
        <v>4262778</v>
      </c>
      <c r="H77" s="181">
        <f>H78+H85</f>
        <v>4262778</v>
      </c>
      <c r="I77" s="181">
        <f>I78+I85</f>
        <v>4262778</v>
      </c>
    </row>
    <row r="78" spans="1:12" ht="108" x14ac:dyDescent="0.25">
      <c r="A78" s="54" t="s">
        <v>288</v>
      </c>
      <c r="B78" s="108" t="s">
        <v>528</v>
      </c>
      <c r="C78" s="59" t="s">
        <v>152</v>
      </c>
      <c r="D78" s="59" t="s">
        <v>227</v>
      </c>
      <c r="E78" s="54" t="s">
        <v>228</v>
      </c>
      <c r="F78" s="54"/>
      <c r="G78" s="63">
        <f>G79</f>
        <v>3179466</v>
      </c>
      <c r="H78" s="63">
        <f t="shared" ref="H78:I81" si="14">H79</f>
        <v>3179466</v>
      </c>
      <c r="I78" s="63">
        <f t="shared" si="14"/>
        <v>3179466</v>
      </c>
    </row>
    <row r="79" spans="1:12" ht="111" customHeight="1" x14ac:dyDescent="0.25">
      <c r="A79" s="54" t="s">
        <v>799</v>
      </c>
      <c r="B79" s="108" t="s">
        <v>528</v>
      </c>
      <c r="C79" s="59" t="s">
        <v>152</v>
      </c>
      <c r="D79" s="59" t="s">
        <v>227</v>
      </c>
      <c r="E79" s="54" t="s">
        <v>289</v>
      </c>
      <c r="F79" s="54"/>
      <c r="G79" s="63">
        <f>G80</f>
        <v>3179466</v>
      </c>
      <c r="H79" s="63">
        <f t="shared" si="14"/>
        <v>3179466</v>
      </c>
      <c r="I79" s="63">
        <f t="shared" si="14"/>
        <v>3179466</v>
      </c>
    </row>
    <row r="80" spans="1:12" ht="48" x14ac:dyDescent="0.25">
      <c r="A80" s="54" t="s">
        <v>230</v>
      </c>
      <c r="B80" s="108" t="s">
        <v>528</v>
      </c>
      <c r="C80" s="59" t="s">
        <v>152</v>
      </c>
      <c r="D80" s="59" t="s">
        <v>227</v>
      </c>
      <c r="E80" s="54" t="s">
        <v>231</v>
      </c>
      <c r="F80" s="54"/>
      <c r="G80" s="63">
        <f>G81+G83</f>
        <v>3179466</v>
      </c>
      <c r="H80" s="63">
        <f t="shared" ref="H80:I80" si="15">H81+H83</f>
        <v>3179466</v>
      </c>
      <c r="I80" s="63">
        <f t="shared" si="15"/>
        <v>3179466</v>
      </c>
    </row>
    <row r="81" spans="1:9" ht="36" x14ac:dyDescent="0.25">
      <c r="A81" s="54" t="s">
        <v>159</v>
      </c>
      <c r="B81" s="108" t="s">
        <v>528</v>
      </c>
      <c r="C81" s="59" t="s">
        <v>152</v>
      </c>
      <c r="D81" s="59" t="s">
        <v>227</v>
      </c>
      <c r="E81" s="54" t="s">
        <v>232</v>
      </c>
      <c r="F81" s="54"/>
      <c r="G81" s="63">
        <f>G82</f>
        <v>3170000</v>
      </c>
      <c r="H81" s="63">
        <f t="shared" si="14"/>
        <v>3170000</v>
      </c>
      <c r="I81" s="63">
        <f t="shared" si="14"/>
        <v>3170000</v>
      </c>
    </row>
    <row r="82" spans="1:9" ht="72" x14ac:dyDescent="0.25">
      <c r="A82" s="54" t="s">
        <v>160</v>
      </c>
      <c r="B82" s="108" t="s">
        <v>528</v>
      </c>
      <c r="C82" s="59" t="s">
        <v>152</v>
      </c>
      <c r="D82" s="59" t="s">
        <v>227</v>
      </c>
      <c r="E82" s="54" t="s">
        <v>232</v>
      </c>
      <c r="F82" s="54">
        <v>100</v>
      </c>
      <c r="G82" s="63">
        <v>3170000</v>
      </c>
      <c r="H82" s="63">
        <v>3170000</v>
      </c>
      <c r="I82" s="63">
        <v>3170000</v>
      </c>
    </row>
    <row r="83" spans="1:9" ht="60" x14ac:dyDescent="0.25">
      <c r="A83" s="54" t="s">
        <v>659</v>
      </c>
      <c r="B83" s="108" t="s">
        <v>528</v>
      </c>
      <c r="C83" s="59" t="s">
        <v>152</v>
      </c>
      <c r="D83" s="59" t="s">
        <v>227</v>
      </c>
      <c r="E83" s="54" t="s">
        <v>658</v>
      </c>
      <c r="F83" s="54"/>
      <c r="G83" s="63">
        <f>G84</f>
        <v>9466</v>
      </c>
      <c r="H83" s="63">
        <f t="shared" ref="H83:I83" si="16">H84</f>
        <v>9466</v>
      </c>
      <c r="I83" s="63">
        <f t="shared" si="16"/>
        <v>9466</v>
      </c>
    </row>
    <row r="84" spans="1:9" ht="72" x14ac:dyDescent="0.25">
      <c r="A84" s="54" t="s">
        <v>160</v>
      </c>
      <c r="B84" s="108" t="s">
        <v>528</v>
      </c>
      <c r="C84" s="59" t="s">
        <v>152</v>
      </c>
      <c r="D84" s="59" t="s">
        <v>227</v>
      </c>
      <c r="E84" s="54" t="s">
        <v>658</v>
      </c>
      <c r="F84" s="54">
        <v>100</v>
      </c>
      <c r="G84" s="63">
        <v>9466</v>
      </c>
      <c r="H84" s="63">
        <v>9466</v>
      </c>
      <c r="I84" s="63">
        <v>9466</v>
      </c>
    </row>
    <row r="85" spans="1:9" ht="36" x14ac:dyDescent="0.25">
      <c r="A85" s="54" t="s">
        <v>233</v>
      </c>
      <c r="B85" s="108" t="s">
        <v>528</v>
      </c>
      <c r="C85" s="59" t="s">
        <v>152</v>
      </c>
      <c r="D85" s="59" t="s">
        <v>227</v>
      </c>
      <c r="E85" s="54" t="s">
        <v>234</v>
      </c>
      <c r="F85" s="54"/>
      <c r="G85" s="63">
        <f>G86+G89</f>
        <v>1083312</v>
      </c>
      <c r="H85" s="63">
        <f>H86+H89</f>
        <v>1083312</v>
      </c>
      <c r="I85" s="63">
        <f>I86+I89</f>
        <v>1083312</v>
      </c>
    </row>
    <row r="86" spans="1:9" ht="24" x14ac:dyDescent="0.25">
      <c r="A86" s="54" t="s">
        <v>235</v>
      </c>
      <c r="B86" s="108" t="s">
        <v>528</v>
      </c>
      <c r="C86" s="59" t="s">
        <v>152</v>
      </c>
      <c r="D86" s="59" t="s">
        <v>227</v>
      </c>
      <c r="E86" s="54" t="s">
        <v>236</v>
      </c>
      <c r="F86" s="54" t="s">
        <v>533</v>
      </c>
      <c r="G86" s="63">
        <f t="shared" ref="G86:I87" si="17">G87</f>
        <v>610000</v>
      </c>
      <c r="H86" s="63">
        <f t="shared" si="17"/>
        <v>610000</v>
      </c>
      <c r="I86" s="63">
        <f t="shared" si="17"/>
        <v>610000</v>
      </c>
    </row>
    <row r="87" spans="1:9" ht="36" x14ac:dyDescent="0.25">
      <c r="A87" s="54" t="s">
        <v>159</v>
      </c>
      <c r="B87" s="108" t="s">
        <v>528</v>
      </c>
      <c r="C87" s="59" t="s">
        <v>152</v>
      </c>
      <c r="D87" s="59" t="s">
        <v>227</v>
      </c>
      <c r="E87" s="54" t="s">
        <v>237</v>
      </c>
      <c r="F87" s="54"/>
      <c r="G87" s="63">
        <f t="shared" si="17"/>
        <v>610000</v>
      </c>
      <c r="H87" s="63">
        <f t="shared" si="17"/>
        <v>610000</v>
      </c>
      <c r="I87" s="63">
        <f t="shared" si="17"/>
        <v>610000</v>
      </c>
    </row>
    <row r="88" spans="1:9" ht="72" x14ac:dyDescent="0.25">
      <c r="A88" s="54" t="s">
        <v>160</v>
      </c>
      <c r="B88" s="108" t="s">
        <v>528</v>
      </c>
      <c r="C88" s="59" t="s">
        <v>152</v>
      </c>
      <c r="D88" s="59" t="s">
        <v>227</v>
      </c>
      <c r="E88" s="54" t="s">
        <v>237</v>
      </c>
      <c r="F88" s="54" t="s">
        <v>201</v>
      </c>
      <c r="G88" s="63">
        <v>610000</v>
      </c>
      <c r="H88" s="63">
        <v>610000</v>
      </c>
      <c r="I88" s="63">
        <v>610000</v>
      </c>
    </row>
    <row r="89" spans="1:9" ht="24" x14ac:dyDescent="0.25">
      <c r="A89" s="54" t="s">
        <v>238</v>
      </c>
      <c r="B89" s="108" t="s">
        <v>528</v>
      </c>
      <c r="C89" s="59" t="s">
        <v>152</v>
      </c>
      <c r="D89" s="59" t="s">
        <v>227</v>
      </c>
      <c r="E89" s="54" t="s">
        <v>239</v>
      </c>
      <c r="F89" s="54"/>
      <c r="G89" s="63">
        <f t="shared" ref="G89:I90" si="18">G90</f>
        <v>473312</v>
      </c>
      <c r="H89" s="63">
        <f t="shared" si="18"/>
        <v>473312</v>
      </c>
      <c r="I89" s="63">
        <f t="shared" si="18"/>
        <v>473312</v>
      </c>
    </row>
    <row r="90" spans="1:9" ht="36" x14ac:dyDescent="0.25">
      <c r="A90" s="54" t="s">
        <v>240</v>
      </c>
      <c r="B90" s="108" t="s">
        <v>528</v>
      </c>
      <c r="C90" s="59" t="s">
        <v>152</v>
      </c>
      <c r="D90" s="59" t="s">
        <v>227</v>
      </c>
      <c r="E90" s="54" t="s">
        <v>241</v>
      </c>
      <c r="F90" s="54"/>
      <c r="G90" s="63">
        <f t="shared" si="18"/>
        <v>473312</v>
      </c>
      <c r="H90" s="63">
        <f t="shared" si="18"/>
        <v>473312</v>
      </c>
      <c r="I90" s="63">
        <f t="shared" si="18"/>
        <v>473312</v>
      </c>
    </row>
    <row r="91" spans="1:9" ht="72" x14ac:dyDescent="0.25">
      <c r="A91" s="54" t="s">
        <v>160</v>
      </c>
      <c r="B91" s="108" t="s">
        <v>528</v>
      </c>
      <c r="C91" s="59" t="s">
        <v>152</v>
      </c>
      <c r="D91" s="59" t="s">
        <v>227</v>
      </c>
      <c r="E91" s="54" t="s">
        <v>241</v>
      </c>
      <c r="F91" s="54" t="s">
        <v>201</v>
      </c>
      <c r="G91" s="63">
        <v>473312</v>
      </c>
      <c r="H91" s="63">
        <v>473312</v>
      </c>
      <c r="I91" s="63">
        <v>473312</v>
      </c>
    </row>
    <row r="92" spans="1:9" x14ac:dyDescent="0.25">
      <c r="A92" s="50" t="s">
        <v>242</v>
      </c>
      <c r="B92" s="106" t="s">
        <v>528</v>
      </c>
      <c r="C92" s="86" t="s">
        <v>152</v>
      </c>
      <c r="D92" s="50">
        <v>11</v>
      </c>
      <c r="E92" s="50"/>
      <c r="F92" s="50"/>
      <c r="G92" s="179">
        <f>G93</f>
        <v>3000000</v>
      </c>
      <c r="H92" s="179">
        <f t="shared" ref="H92:I95" si="19">H93</f>
        <v>200000</v>
      </c>
      <c r="I92" s="179">
        <f t="shared" si="19"/>
        <v>200000</v>
      </c>
    </row>
    <row r="93" spans="1:9" ht="24" x14ac:dyDescent="0.25">
      <c r="A93" s="54" t="s">
        <v>244</v>
      </c>
      <c r="B93" s="108" t="s">
        <v>528</v>
      </c>
      <c r="C93" s="59" t="s">
        <v>152</v>
      </c>
      <c r="D93" s="54">
        <v>11</v>
      </c>
      <c r="E93" s="54" t="s">
        <v>245</v>
      </c>
      <c r="F93" s="54"/>
      <c r="G93" s="81">
        <f>G94</f>
        <v>3000000</v>
      </c>
      <c r="H93" s="81">
        <f t="shared" si="19"/>
        <v>200000</v>
      </c>
      <c r="I93" s="81">
        <f t="shared" si="19"/>
        <v>200000</v>
      </c>
    </row>
    <row r="94" spans="1:9" x14ac:dyDescent="0.25">
      <c r="A94" s="54" t="s">
        <v>246</v>
      </c>
      <c r="B94" s="108" t="s">
        <v>528</v>
      </c>
      <c r="C94" s="59" t="s">
        <v>152</v>
      </c>
      <c r="D94" s="54">
        <v>11</v>
      </c>
      <c r="E94" s="54" t="s">
        <v>247</v>
      </c>
      <c r="F94" s="54"/>
      <c r="G94" s="81">
        <f>G95</f>
        <v>3000000</v>
      </c>
      <c r="H94" s="81">
        <f t="shared" si="19"/>
        <v>200000</v>
      </c>
      <c r="I94" s="81">
        <f t="shared" si="19"/>
        <v>200000</v>
      </c>
    </row>
    <row r="95" spans="1:9" x14ac:dyDescent="0.25">
      <c r="A95" s="93" t="s">
        <v>248</v>
      </c>
      <c r="B95" s="108" t="s">
        <v>528</v>
      </c>
      <c r="C95" s="59" t="s">
        <v>152</v>
      </c>
      <c r="D95" s="54">
        <v>11</v>
      </c>
      <c r="E95" s="54" t="s">
        <v>249</v>
      </c>
      <c r="F95" s="54"/>
      <c r="G95" s="81">
        <f>G96</f>
        <v>3000000</v>
      </c>
      <c r="H95" s="81">
        <f t="shared" si="19"/>
        <v>200000</v>
      </c>
      <c r="I95" s="81">
        <f t="shared" si="19"/>
        <v>200000</v>
      </c>
    </row>
    <row r="96" spans="1:9" x14ac:dyDescent="0.25">
      <c r="A96" s="54" t="s">
        <v>215</v>
      </c>
      <c r="B96" s="108" t="s">
        <v>528</v>
      </c>
      <c r="C96" s="59" t="s">
        <v>152</v>
      </c>
      <c r="D96" s="54">
        <v>11</v>
      </c>
      <c r="E96" s="54" t="s">
        <v>249</v>
      </c>
      <c r="F96" s="54">
        <v>800</v>
      </c>
      <c r="G96" s="81">
        <v>3000000</v>
      </c>
      <c r="H96" s="81">
        <v>200000</v>
      </c>
      <c r="I96" s="81">
        <v>200000</v>
      </c>
    </row>
    <row r="97" spans="1:9" x14ac:dyDescent="0.25">
      <c r="A97" s="50" t="s">
        <v>250</v>
      </c>
      <c r="B97" s="106" t="s">
        <v>528</v>
      </c>
      <c r="C97" s="86" t="s">
        <v>152</v>
      </c>
      <c r="D97" s="50">
        <v>13</v>
      </c>
      <c r="E97" s="50"/>
      <c r="F97" s="50"/>
      <c r="G97" s="179">
        <f>G103+G114+G138+G143+G119+G109+G98+G124+G131</f>
        <v>35438796</v>
      </c>
      <c r="H97" s="179">
        <f t="shared" ref="H97:I97" si="20">H103+H114+H138+H143+H119+H109+H98+H124+H131</f>
        <v>28178038</v>
      </c>
      <c r="I97" s="179">
        <f t="shared" si="20"/>
        <v>28758810</v>
      </c>
    </row>
    <row r="98" spans="1:9" ht="36" x14ac:dyDescent="0.25">
      <c r="A98" s="54" t="s">
        <v>789</v>
      </c>
      <c r="B98" s="108" t="s">
        <v>528</v>
      </c>
      <c r="C98" s="59" t="s">
        <v>152</v>
      </c>
      <c r="D98" s="54" t="s">
        <v>534</v>
      </c>
      <c r="E98" s="54" t="s">
        <v>253</v>
      </c>
      <c r="F98" s="54"/>
      <c r="G98" s="81">
        <f>G99</f>
        <v>226796</v>
      </c>
      <c r="H98" s="81">
        <f t="shared" ref="H98:I101" si="21">H99</f>
        <v>226796</v>
      </c>
      <c r="I98" s="81">
        <f t="shared" si="21"/>
        <v>226796</v>
      </c>
    </row>
    <row r="99" spans="1:9" ht="60" x14ac:dyDescent="0.25">
      <c r="A99" s="54" t="s">
        <v>800</v>
      </c>
      <c r="B99" s="108" t="s">
        <v>528</v>
      </c>
      <c r="C99" s="59" t="s">
        <v>152</v>
      </c>
      <c r="D99" s="54" t="s">
        <v>534</v>
      </c>
      <c r="E99" s="54" t="s">
        <v>255</v>
      </c>
      <c r="F99" s="54"/>
      <c r="G99" s="81">
        <f>G100</f>
        <v>226796</v>
      </c>
      <c r="H99" s="81">
        <f t="shared" si="21"/>
        <v>226796</v>
      </c>
      <c r="I99" s="81">
        <f t="shared" si="21"/>
        <v>226796</v>
      </c>
    </row>
    <row r="100" spans="1:9" ht="60" x14ac:dyDescent="0.25">
      <c r="A100" s="54" t="s">
        <v>256</v>
      </c>
      <c r="B100" s="108" t="s">
        <v>528</v>
      </c>
      <c r="C100" s="59" t="s">
        <v>152</v>
      </c>
      <c r="D100" s="54" t="s">
        <v>534</v>
      </c>
      <c r="E100" s="54" t="s">
        <v>257</v>
      </c>
      <c r="F100" s="54"/>
      <c r="G100" s="81">
        <f>G101</f>
        <v>226796</v>
      </c>
      <c r="H100" s="81">
        <f t="shared" si="21"/>
        <v>226796</v>
      </c>
      <c r="I100" s="81">
        <f t="shared" si="21"/>
        <v>226796</v>
      </c>
    </row>
    <row r="101" spans="1:9" ht="48" x14ac:dyDescent="0.25">
      <c r="A101" s="54" t="s">
        <v>258</v>
      </c>
      <c r="B101" s="108" t="s">
        <v>528</v>
      </c>
      <c r="C101" s="59" t="s">
        <v>152</v>
      </c>
      <c r="D101" s="54" t="s">
        <v>534</v>
      </c>
      <c r="E101" s="54" t="s">
        <v>259</v>
      </c>
      <c r="F101" s="54"/>
      <c r="G101" s="81">
        <f>G102</f>
        <v>226796</v>
      </c>
      <c r="H101" s="81">
        <f t="shared" si="21"/>
        <v>226796</v>
      </c>
      <c r="I101" s="81">
        <f t="shared" si="21"/>
        <v>226796</v>
      </c>
    </row>
    <row r="102" spans="1:9" ht="72" x14ac:dyDescent="0.25">
      <c r="A102" s="54" t="s">
        <v>160</v>
      </c>
      <c r="B102" s="108" t="s">
        <v>528</v>
      </c>
      <c r="C102" s="59" t="s">
        <v>152</v>
      </c>
      <c r="D102" s="54" t="s">
        <v>534</v>
      </c>
      <c r="E102" s="54" t="s">
        <v>259</v>
      </c>
      <c r="F102" s="54">
        <v>100</v>
      </c>
      <c r="G102" s="81">
        <v>226796</v>
      </c>
      <c r="H102" s="81">
        <v>226796</v>
      </c>
      <c r="I102" s="81">
        <v>226796</v>
      </c>
    </row>
    <row r="103" spans="1:9" ht="51.75" customHeight="1" x14ac:dyDescent="0.25">
      <c r="A103" s="57" t="s">
        <v>260</v>
      </c>
      <c r="B103" s="108" t="s">
        <v>528</v>
      </c>
      <c r="C103" s="59" t="s">
        <v>152</v>
      </c>
      <c r="D103" s="54">
        <v>13</v>
      </c>
      <c r="E103" s="59" t="s">
        <v>261</v>
      </c>
      <c r="F103" s="54"/>
      <c r="G103" s="81">
        <f>G104</f>
        <v>674000</v>
      </c>
      <c r="H103" s="81">
        <f t="shared" ref="H103:I105" si="22">H104</f>
        <v>350000</v>
      </c>
      <c r="I103" s="81">
        <f t="shared" si="22"/>
        <v>350000</v>
      </c>
    </row>
    <row r="104" spans="1:9" ht="76.5" customHeight="1" x14ac:dyDescent="0.25">
      <c r="A104" s="54" t="s">
        <v>535</v>
      </c>
      <c r="B104" s="108" t="s">
        <v>528</v>
      </c>
      <c r="C104" s="59" t="s">
        <v>152</v>
      </c>
      <c r="D104" s="54">
        <v>13</v>
      </c>
      <c r="E104" s="54" t="s">
        <v>536</v>
      </c>
      <c r="F104" s="54"/>
      <c r="G104" s="81">
        <f>G105</f>
        <v>674000</v>
      </c>
      <c r="H104" s="81">
        <f t="shared" si="22"/>
        <v>350000</v>
      </c>
      <c r="I104" s="81">
        <f t="shared" si="22"/>
        <v>350000</v>
      </c>
    </row>
    <row r="105" spans="1:9" ht="45" customHeight="1" x14ac:dyDescent="0.25">
      <c r="A105" s="54" t="s">
        <v>264</v>
      </c>
      <c r="B105" s="108" t="s">
        <v>528</v>
      </c>
      <c r="C105" s="59" t="s">
        <v>152</v>
      </c>
      <c r="D105" s="54">
        <v>13</v>
      </c>
      <c r="E105" s="54" t="s">
        <v>265</v>
      </c>
      <c r="F105" s="54"/>
      <c r="G105" s="81">
        <f>G106</f>
        <v>674000</v>
      </c>
      <c r="H105" s="81">
        <f t="shared" si="22"/>
        <v>350000</v>
      </c>
      <c r="I105" s="81">
        <f t="shared" si="22"/>
        <v>350000</v>
      </c>
    </row>
    <row r="106" spans="1:9" ht="24" x14ac:dyDescent="0.25">
      <c r="A106" s="54" t="s">
        <v>266</v>
      </c>
      <c r="B106" s="108" t="s">
        <v>528</v>
      </c>
      <c r="C106" s="59" t="s">
        <v>152</v>
      </c>
      <c r="D106" s="54">
        <v>13</v>
      </c>
      <c r="E106" s="54" t="s">
        <v>267</v>
      </c>
      <c r="F106" s="54"/>
      <c r="G106" s="81">
        <f>G107+G108</f>
        <v>674000</v>
      </c>
      <c r="H106" s="81">
        <f>H107+H108</f>
        <v>350000</v>
      </c>
      <c r="I106" s="81">
        <f>I107+I108</f>
        <v>350000</v>
      </c>
    </row>
    <row r="107" spans="1:9" ht="36" x14ac:dyDescent="0.25">
      <c r="A107" s="54" t="s">
        <v>171</v>
      </c>
      <c r="B107" s="108" t="s">
        <v>528</v>
      </c>
      <c r="C107" s="59" t="s">
        <v>152</v>
      </c>
      <c r="D107" s="54">
        <v>13</v>
      </c>
      <c r="E107" s="54" t="s">
        <v>267</v>
      </c>
      <c r="F107" s="54">
        <v>200</v>
      </c>
      <c r="G107" s="81">
        <v>600000</v>
      </c>
      <c r="H107" s="81">
        <v>300000</v>
      </c>
      <c r="I107" s="81">
        <v>300000</v>
      </c>
    </row>
    <row r="108" spans="1:9" x14ac:dyDescent="0.25">
      <c r="A108" s="54" t="s">
        <v>215</v>
      </c>
      <c r="B108" s="108" t="s">
        <v>528</v>
      </c>
      <c r="C108" s="59" t="s">
        <v>152</v>
      </c>
      <c r="D108" s="54">
        <v>13</v>
      </c>
      <c r="E108" s="54" t="s">
        <v>267</v>
      </c>
      <c r="F108" s="54">
        <v>800</v>
      </c>
      <c r="G108" s="63">
        <v>74000</v>
      </c>
      <c r="H108" s="63">
        <v>50000</v>
      </c>
      <c r="I108" s="63">
        <v>50000</v>
      </c>
    </row>
    <row r="109" spans="1:9" ht="36" x14ac:dyDescent="0.25">
      <c r="A109" s="50" t="s">
        <v>268</v>
      </c>
      <c r="B109" s="108" t="s">
        <v>528</v>
      </c>
      <c r="C109" s="59" t="s">
        <v>152</v>
      </c>
      <c r="D109" s="54">
        <v>13</v>
      </c>
      <c r="E109" s="59" t="s">
        <v>269</v>
      </c>
      <c r="F109" s="54"/>
      <c r="G109" s="63">
        <f>G110</f>
        <v>163000</v>
      </c>
      <c r="H109" s="63">
        <f t="shared" ref="H109:I112" si="23">H110</f>
        <v>163000</v>
      </c>
      <c r="I109" s="63">
        <f t="shared" si="23"/>
        <v>163000</v>
      </c>
    </row>
    <row r="110" spans="1:9" ht="60" x14ac:dyDescent="0.25">
      <c r="A110" s="50" t="s">
        <v>270</v>
      </c>
      <c r="B110" s="108" t="s">
        <v>528</v>
      </c>
      <c r="C110" s="59" t="s">
        <v>152</v>
      </c>
      <c r="D110" s="54">
        <v>13</v>
      </c>
      <c r="E110" s="54" t="s">
        <v>271</v>
      </c>
      <c r="F110" s="54"/>
      <c r="G110" s="63">
        <f>G111</f>
        <v>163000</v>
      </c>
      <c r="H110" s="63">
        <f t="shared" si="23"/>
        <v>163000</v>
      </c>
      <c r="I110" s="63">
        <f t="shared" si="23"/>
        <v>163000</v>
      </c>
    </row>
    <row r="111" spans="1:9" ht="36" x14ac:dyDescent="0.25">
      <c r="A111" s="54" t="s">
        <v>272</v>
      </c>
      <c r="B111" s="108" t="s">
        <v>528</v>
      </c>
      <c r="C111" s="59" t="s">
        <v>152</v>
      </c>
      <c r="D111" s="54">
        <v>13</v>
      </c>
      <c r="E111" s="54" t="s">
        <v>273</v>
      </c>
      <c r="F111" s="54"/>
      <c r="G111" s="63">
        <f>G112</f>
        <v>163000</v>
      </c>
      <c r="H111" s="63">
        <f t="shared" si="23"/>
        <v>163000</v>
      </c>
      <c r="I111" s="63">
        <f t="shared" si="23"/>
        <v>163000</v>
      </c>
    </row>
    <row r="112" spans="1:9" ht="24" x14ac:dyDescent="0.25">
      <c r="A112" s="54" t="s">
        <v>274</v>
      </c>
      <c r="B112" s="108" t="s">
        <v>528</v>
      </c>
      <c r="C112" s="59" t="s">
        <v>152</v>
      </c>
      <c r="D112" s="54">
        <v>13</v>
      </c>
      <c r="E112" s="54" t="s">
        <v>275</v>
      </c>
      <c r="F112" s="54"/>
      <c r="G112" s="63">
        <f>G113</f>
        <v>163000</v>
      </c>
      <c r="H112" s="63">
        <f t="shared" si="23"/>
        <v>163000</v>
      </c>
      <c r="I112" s="63">
        <f t="shared" si="23"/>
        <v>163000</v>
      </c>
    </row>
    <row r="113" spans="1:9" ht="36" x14ac:dyDescent="0.25">
      <c r="A113" s="54" t="s">
        <v>171</v>
      </c>
      <c r="B113" s="108" t="s">
        <v>528</v>
      </c>
      <c r="C113" s="59" t="s">
        <v>152</v>
      </c>
      <c r="D113" s="54">
        <v>13</v>
      </c>
      <c r="E113" s="54" t="s">
        <v>275</v>
      </c>
      <c r="F113" s="54">
        <v>200</v>
      </c>
      <c r="G113" s="63">
        <v>163000</v>
      </c>
      <c r="H113" s="63">
        <v>163000</v>
      </c>
      <c r="I113" s="63">
        <v>163000</v>
      </c>
    </row>
    <row r="114" spans="1:9" ht="60" x14ac:dyDescent="0.25">
      <c r="A114" s="54" t="s">
        <v>537</v>
      </c>
      <c r="B114" s="108" t="s">
        <v>528</v>
      </c>
      <c r="C114" s="59" t="s">
        <v>152</v>
      </c>
      <c r="D114" s="54">
        <v>13</v>
      </c>
      <c r="E114" s="54" t="s">
        <v>277</v>
      </c>
      <c r="F114" s="54"/>
      <c r="G114" s="81">
        <f>G115</f>
        <v>800000</v>
      </c>
      <c r="H114" s="81">
        <f t="shared" ref="H114:I117" si="24">H115</f>
        <v>400000</v>
      </c>
      <c r="I114" s="81">
        <f t="shared" si="24"/>
        <v>400000</v>
      </c>
    </row>
    <row r="115" spans="1:9" ht="36" x14ac:dyDescent="0.25">
      <c r="A115" s="54" t="s">
        <v>801</v>
      </c>
      <c r="B115" s="108" t="s">
        <v>528</v>
      </c>
      <c r="C115" s="59" t="s">
        <v>152</v>
      </c>
      <c r="D115" s="54">
        <v>13</v>
      </c>
      <c r="E115" s="54" t="s">
        <v>278</v>
      </c>
      <c r="F115" s="54"/>
      <c r="G115" s="81">
        <f>G116</f>
        <v>800000</v>
      </c>
      <c r="H115" s="81">
        <f t="shared" si="24"/>
        <v>400000</v>
      </c>
      <c r="I115" s="81">
        <f t="shared" si="24"/>
        <v>400000</v>
      </c>
    </row>
    <row r="116" spans="1:9" ht="48" x14ac:dyDescent="0.25">
      <c r="A116" s="54" t="s">
        <v>279</v>
      </c>
      <c r="B116" s="108" t="s">
        <v>528</v>
      </c>
      <c r="C116" s="59" t="s">
        <v>152</v>
      </c>
      <c r="D116" s="54">
        <v>13</v>
      </c>
      <c r="E116" s="54" t="s">
        <v>280</v>
      </c>
      <c r="F116" s="54"/>
      <c r="G116" s="81">
        <f>G117</f>
        <v>800000</v>
      </c>
      <c r="H116" s="81">
        <f t="shared" si="24"/>
        <v>400000</v>
      </c>
      <c r="I116" s="81">
        <f t="shared" si="24"/>
        <v>400000</v>
      </c>
    </row>
    <row r="117" spans="1:9" ht="36" x14ac:dyDescent="0.25">
      <c r="A117" s="54" t="s">
        <v>281</v>
      </c>
      <c r="B117" s="108" t="s">
        <v>528</v>
      </c>
      <c r="C117" s="59" t="s">
        <v>152</v>
      </c>
      <c r="D117" s="54">
        <v>13</v>
      </c>
      <c r="E117" s="54" t="s">
        <v>282</v>
      </c>
      <c r="F117" s="54"/>
      <c r="G117" s="81">
        <f>G118</f>
        <v>800000</v>
      </c>
      <c r="H117" s="81">
        <f t="shared" si="24"/>
        <v>400000</v>
      </c>
      <c r="I117" s="81">
        <f t="shared" si="24"/>
        <v>400000</v>
      </c>
    </row>
    <row r="118" spans="1:9" ht="36" x14ac:dyDescent="0.25">
      <c r="A118" s="54" t="s">
        <v>171</v>
      </c>
      <c r="B118" s="108" t="s">
        <v>528</v>
      </c>
      <c r="C118" s="59" t="s">
        <v>152</v>
      </c>
      <c r="D118" s="54">
        <v>13</v>
      </c>
      <c r="E118" s="54" t="s">
        <v>282</v>
      </c>
      <c r="F118" s="54">
        <v>200</v>
      </c>
      <c r="G118" s="76">
        <v>800000</v>
      </c>
      <c r="H118" s="76">
        <v>400000</v>
      </c>
      <c r="I118" s="76">
        <v>400000</v>
      </c>
    </row>
    <row r="119" spans="1:9" ht="48" x14ac:dyDescent="0.25">
      <c r="A119" s="54" t="s">
        <v>194</v>
      </c>
      <c r="B119" s="108" t="s">
        <v>528</v>
      </c>
      <c r="C119" s="59" t="s">
        <v>152</v>
      </c>
      <c r="D119" s="54">
        <v>13</v>
      </c>
      <c r="E119" s="54" t="s">
        <v>195</v>
      </c>
      <c r="F119" s="54"/>
      <c r="G119" s="81">
        <f>G120</f>
        <v>60000</v>
      </c>
      <c r="H119" s="81">
        <f t="shared" ref="H119:I122" si="25">H120</f>
        <v>60000</v>
      </c>
      <c r="I119" s="81">
        <f t="shared" si="25"/>
        <v>60000</v>
      </c>
    </row>
    <row r="120" spans="1:9" ht="72" x14ac:dyDescent="0.25">
      <c r="A120" s="57" t="s">
        <v>802</v>
      </c>
      <c r="B120" s="108" t="s">
        <v>528</v>
      </c>
      <c r="C120" s="59" t="s">
        <v>152</v>
      </c>
      <c r="D120" s="54">
        <v>13</v>
      </c>
      <c r="E120" s="54" t="s">
        <v>283</v>
      </c>
      <c r="F120" s="54"/>
      <c r="G120" s="81">
        <f>G121</f>
        <v>60000</v>
      </c>
      <c r="H120" s="81">
        <f t="shared" si="25"/>
        <v>60000</v>
      </c>
      <c r="I120" s="81">
        <f t="shared" si="25"/>
        <v>60000</v>
      </c>
    </row>
    <row r="121" spans="1:9" ht="36" x14ac:dyDescent="0.25">
      <c r="A121" s="54" t="s">
        <v>284</v>
      </c>
      <c r="B121" s="108" t="s">
        <v>528</v>
      </c>
      <c r="C121" s="59" t="s">
        <v>152</v>
      </c>
      <c r="D121" s="54">
        <v>13</v>
      </c>
      <c r="E121" s="54" t="s">
        <v>285</v>
      </c>
      <c r="F121" s="54"/>
      <c r="G121" s="81">
        <f>G122</f>
        <v>60000</v>
      </c>
      <c r="H121" s="81">
        <f t="shared" si="25"/>
        <v>60000</v>
      </c>
      <c r="I121" s="81">
        <f t="shared" si="25"/>
        <v>60000</v>
      </c>
    </row>
    <row r="122" spans="1:9" ht="24" x14ac:dyDescent="0.25">
      <c r="A122" s="54" t="s">
        <v>286</v>
      </c>
      <c r="B122" s="108" t="s">
        <v>528</v>
      </c>
      <c r="C122" s="59" t="s">
        <v>152</v>
      </c>
      <c r="D122" s="54">
        <v>13</v>
      </c>
      <c r="E122" s="54" t="s">
        <v>538</v>
      </c>
      <c r="F122" s="54"/>
      <c r="G122" s="81">
        <f>G123</f>
        <v>60000</v>
      </c>
      <c r="H122" s="81">
        <f t="shared" si="25"/>
        <v>60000</v>
      </c>
      <c r="I122" s="81">
        <f t="shared" si="25"/>
        <v>60000</v>
      </c>
    </row>
    <row r="123" spans="1:9" ht="24" x14ac:dyDescent="0.25">
      <c r="A123" s="112" t="s">
        <v>287</v>
      </c>
      <c r="B123" s="108" t="s">
        <v>528</v>
      </c>
      <c r="C123" s="59" t="s">
        <v>152</v>
      </c>
      <c r="D123" s="54">
        <v>13</v>
      </c>
      <c r="E123" s="54" t="s">
        <v>538</v>
      </c>
      <c r="F123" s="54">
        <v>300</v>
      </c>
      <c r="G123" s="81">
        <v>60000</v>
      </c>
      <c r="H123" s="81">
        <v>60000</v>
      </c>
      <c r="I123" s="81">
        <v>60000</v>
      </c>
    </row>
    <row r="124" spans="1:9" ht="60" x14ac:dyDescent="0.25">
      <c r="A124" s="112" t="s">
        <v>692</v>
      </c>
      <c r="B124" s="108" t="s">
        <v>528</v>
      </c>
      <c r="C124" s="59" t="s">
        <v>152</v>
      </c>
      <c r="D124" s="54" t="s">
        <v>534</v>
      </c>
      <c r="E124" s="54" t="s">
        <v>688</v>
      </c>
      <c r="F124" s="54"/>
      <c r="G124" s="81">
        <f>G125</f>
        <v>16256000</v>
      </c>
      <c r="H124" s="81">
        <f t="shared" ref="H124:I126" si="26">H125</f>
        <v>15748000</v>
      </c>
      <c r="I124" s="81">
        <f t="shared" si="26"/>
        <v>15815000</v>
      </c>
    </row>
    <row r="125" spans="1:9" ht="72" x14ac:dyDescent="0.25">
      <c r="A125" s="112" t="s">
        <v>803</v>
      </c>
      <c r="B125" s="108" t="s">
        <v>528</v>
      </c>
      <c r="C125" s="59" t="s">
        <v>152</v>
      </c>
      <c r="D125" s="54" t="s">
        <v>534</v>
      </c>
      <c r="E125" s="54" t="s">
        <v>689</v>
      </c>
      <c r="F125" s="54"/>
      <c r="G125" s="81">
        <f>G126</f>
        <v>16256000</v>
      </c>
      <c r="H125" s="81">
        <f t="shared" si="26"/>
        <v>15748000</v>
      </c>
      <c r="I125" s="81">
        <f t="shared" si="26"/>
        <v>15815000</v>
      </c>
    </row>
    <row r="126" spans="1:9" ht="60" x14ac:dyDescent="0.25">
      <c r="A126" s="112" t="s">
        <v>693</v>
      </c>
      <c r="B126" s="108" t="s">
        <v>528</v>
      </c>
      <c r="C126" s="59" t="s">
        <v>152</v>
      </c>
      <c r="D126" s="54" t="s">
        <v>534</v>
      </c>
      <c r="E126" s="54" t="s">
        <v>690</v>
      </c>
      <c r="F126" s="54"/>
      <c r="G126" s="81">
        <f>G127</f>
        <v>16256000</v>
      </c>
      <c r="H126" s="81">
        <f t="shared" si="26"/>
        <v>15748000</v>
      </c>
      <c r="I126" s="81">
        <f t="shared" si="26"/>
        <v>15815000</v>
      </c>
    </row>
    <row r="127" spans="1:9" ht="36" x14ac:dyDescent="0.25">
      <c r="A127" s="112" t="s">
        <v>290</v>
      </c>
      <c r="B127" s="108" t="s">
        <v>528</v>
      </c>
      <c r="C127" s="59" t="s">
        <v>152</v>
      </c>
      <c r="D127" s="54" t="s">
        <v>534</v>
      </c>
      <c r="E127" s="54" t="s">
        <v>691</v>
      </c>
      <c r="F127" s="54"/>
      <c r="G127" s="81">
        <f>G128+G129+G130</f>
        <v>16256000</v>
      </c>
      <c r="H127" s="81">
        <f>H128+H129+H130</f>
        <v>15748000</v>
      </c>
      <c r="I127" s="81">
        <f>I128+I129+I130</f>
        <v>15815000</v>
      </c>
    </row>
    <row r="128" spans="1:9" ht="72" x14ac:dyDescent="0.25">
      <c r="A128" s="112" t="s">
        <v>160</v>
      </c>
      <c r="B128" s="108" t="s">
        <v>528</v>
      </c>
      <c r="C128" s="59" t="s">
        <v>152</v>
      </c>
      <c r="D128" s="54" t="s">
        <v>534</v>
      </c>
      <c r="E128" s="54" t="s">
        <v>691</v>
      </c>
      <c r="F128" s="54">
        <v>100</v>
      </c>
      <c r="G128" s="81">
        <v>15148000</v>
      </c>
      <c r="H128" s="81">
        <v>15148000</v>
      </c>
      <c r="I128" s="81">
        <v>15148000</v>
      </c>
    </row>
    <row r="129" spans="1:9" ht="36" x14ac:dyDescent="0.25">
      <c r="A129" s="112" t="s">
        <v>171</v>
      </c>
      <c r="B129" s="108" t="s">
        <v>528</v>
      </c>
      <c r="C129" s="59" t="s">
        <v>152</v>
      </c>
      <c r="D129" s="54" t="s">
        <v>534</v>
      </c>
      <c r="E129" s="54" t="s">
        <v>691</v>
      </c>
      <c r="F129" s="54">
        <v>200</v>
      </c>
      <c r="G129" s="81">
        <v>941000</v>
      </c>
      <c r="H129" s="81">
        <v>500000</v>
      </c>
      <c r="I129" s="81">
        <v>500000</v>
      </c>
    </row>
    <row r="130" spans="1:9" x14ac:dyDescent="0.25">
      <c r="A130" s="112" t="s">
        <v>215</v>
      </c>
      <c r="B130" s="108" t="s">
        <v>528</v>
      </c>
      <c r="C130" s="59" t="s">
        <v>152</v>
      </c>
      <c r="D130" s="54" t="s">
        <v>534</v>
      </c>
      <c r="E130" s="54" t="s">
        <v>691</v>
      </c>
      <c r="F130" s="54">
        <v>800</v>
      </c>
      <c r="G130" s="81">
        <v>167000</v>
      </c>
      <c r="H130" s="81">
        <v>100000</v>
      </c>
      <c r="I130" s="81">
        <v>167000</v>
      </c>
    </row>
    <row r="131" spans="1:9" ht="60" x14ac:dyDescent="0.25">
      <c r="A131" s="112" t="s">
        <v>698</v>
      </c>
      <c r="B131" s="108" t="s">
        <v>528</v>
      </c>
      <c r="C131" s="59" t="s">
        <v>152</v>
      </c>
      <c r="D131" s="54" t="s">
        <v>534</v>
      </c>
      <c r="E131" s="54" t="s">
        <v>694</v>
      </c>
      <c r="F131" s="54"/>
      <c r="G131" s="81">
        <f>G132</f>
        <v>12434000</v>
      </c>
      <c r="H131" s="81">
        <f t="shared" ref="H131:I131" si="27">H132</f>
        <v>9326512</v>
      </c>
      <c r="I131" s="81">
        <f t="shared" si="27"/>
        <v>9666369</v>
      </c>
    </row>
    <row r="132" spans="1:9" ht="72" x14ac:dyDescent="0.25">
      <c r="A132" s="112" t="s">
        <v>804</v>
      </c>
      <c r="B132" s="108" t="s">
        <v>528</v>
      </c>
      <c r="C132" s="59" t="s">
        <v>152</v>
      </c>
      <c r="D132" s="54" t="s">
        <v>534</v>
      </c>
      <c r="E132" s="54" t="s">
        <v>695</v>
      </c>
      <c r="F132" s="54"/>
      <c r="G132" s="81">
        <f>G133</f>
        <v>12434000</v>
      </c>
      <c r="H132" s="81">
        <f t="shared" ref="H132:I132" si="28">H133</f>
        <v>9326512</v>
      </c>
      <c r="I132" s="81">
        <f t="shared" si="28"/>
        <v>9666369</v>
      </c>
    </row>
    <row r="133" spans="1:9" ht="48" x14ac:dyDescent="0.25">
      <c r="A133" s="112" t="s">
        <v>767</v>
      </c>
      <c r="B133" s="108" t="s">
        <v>528</v>
      </c>
      <c r="C133" s="59" t="s">
        <v>152</v>
      </c>
      <c r="D133" s="54" t="s">
        <v>534</v>
      </c>
      <c r="E133" s="54" t="s">
        <v>697</v>
      </c>
      <c r="F133" s="54"/>
      <c r="G133" s="81">
        <f>G134</f>
        <v>12434000</v>
      </c>
      <c r="H133" s="81">
        <f t="shared" ref="H133:I133" si="29">H134</f>
        <v>9326512</v>
      </c>
      <c r="I133" s="81">
        <f t="shared" si="29"/>
        <v>9666369</v>
      </c>
    </row>
    <row r="134" spans="1:9" ht="36" x14ac:dyDescent="0.25">
      <c r="A134" s="112" t="s">
        <v>290</v>
      </c>
      <c r="B134" s="108" t="s">
        <v>528</v>
      </c>
      <c r="C134" s="59" t="s">
        <v>152</v>
      </c>
      <c r="D134" s="54" t="s">
        <v>534</v>
      </c>
      <c r="E134" s="54" t="s">
        <v>696</v>
      </c>
      <c r="F134" s="54"/>
      <c r="G134" s="81">
        <f>G135+G136+G137</f>
        <v>12434000</v>
      </c>
      <c r="H134" s="81">
        <f t="shared" ref="H134:I134" si="30">H135+H136+H137</f>
        <v>9326512</v>
      </c>
      <c r="I134" s="81">
        <f t="shared" si="30"/>
        <v>9666369</v>
      </c>
    </row>
    <row r="135" spans="1:9" ht="72" x14ac:dyDescent="0.25">
      <c r="A135" s="112" t="s">
        <v>160</v>
      </c>
      <c r="B135" s="108" t="s">
        <v>528</v>
      </c>
      <c r="C135" s="59" t="s">
        <v>152</v>
      </c>
      <c r="D135" s="54" t="s">
        <v>534</v>
      </c>
      <c r="E135" s="54" t="s">
        <v>696</v>
      </c>
      <c r="F135" s="54">
        <v>100</v>
      </c>
      <c r="G135" s="81">
        <v>5561000</v>
      </c>
      <c r="H135" s="81">
        <v>5561000</v>
      </c>
      <c r="I135" s="81">
        <v>5561000</v>
      </c>
    </row>
    <row r="136" spans="1:9" ht="36" x14ac:dyDescent="0.25">
      <c r="A136" s="112" t="s">
        <v>171</v>
      </c>
      <c r="B136" s="108" t="s">
        <v>528</v>
      </c>
      <c r="C136" s="59" t="s">
        <v>152</v>
      </c>
      <c r="D136" s="54" t="s">
        <v>534</v>
      </c>
      <c r="E136" s="54" t="s">
        <v>696</v>
      </c>
      <c r="F136" s="54">
        <v>200</v>
      </c>
      <c r="G136" s="81">
        <v>6797000</v>
      </c>
      <c r="H136" s="81">
        <v>3715512</v>
      </c>
      <c r="I136" s="81">
        <v>4029369</v>
      </c>
    </row>
    <row r="137" spans="1:9" x14ac:dyDescent="0.25">
      <c r="A137" s="112" t="s">
        <v>215</v>
      </c>
      <c r="B137" s="108" t="s">
        <v>528</v>
      </c>
      <c r="C137" s="59" t="s">
        <v>152</v>
      </c>
      <c r="D137" s="54" t="s">
        <v>534</v>
      </c>
      <c r="E137" s="54" t="s">
        <v>696</v>
      </c>
      <c r="F137" s="54">
        <v>800</v>
      </c>
      <c r="G137" s="81">
        <v>76000</v>
      </c>
      <c r="H137" s="81">
        <v>50000</v>
      </c>
      <c r="I137" s="81">
        <v>76000</v>
      </c>
    </row>
    <row r="138" spans="1:9" ht="36" x14ac:dyDescent="0.25">
      <c r="A138" s="72" t="s">
        <v>291</v>
      </c>
      <c r="B138" s="108" t="s">
        <v>528</v>
      </c>
      <c r="C138" s="113" t="s">
        <v>152</v>
      </c>
      <c r="D138" s="72">
        <v>13</v>
      </c>
      <c r="E138" s="72" t="s">
        <v>292</v>
      </c>
      <c r="F138" s="113"/>
      <c r="G138" s="81">
        <f>G139</f>
        <v>2934000</v>
      </c>
      <c r="H138" s="81">
        <f t="shared" ref="H138:I138" si="31">H139</f>
        <v>100000</v>
      </c>
      <c r="I138" s="81">
        <f t="shared" si="31"/>
        <v>100000</v>
      </c>
    </row>
    <row r="139" spans="1:9" ht="24" x14ac:dyDescent="0.25">
      <c r="A139" s="72" t="s">
        <v>293</v>
      </c>
      <c r="B139" s="108" t="s">
        <v>528</v>
      </c>
      <c r="C139" s="113" t="s">
        <v>152</v>
      </c>
      <c r="D139" s="72">
        <v>13</v>
      </c>
      <c r="E139" s="72" t="s">
        <v>294</v>
      </c>
      <c r="F139" s="113"/>
      <c r="G139" s="81">
        <f t="shared" ref="G139:I139" si="32">G140</f>
        <v>2934000</v>
      </c>
      <c r="H139" s="81">
        <f t="shared" si="32"/>
        <v>100000</v>
      </c>
      <c r="I139" s="81">
        <f t="shared" si="32"/>
        <v>100000</v>
      </c>
    </row>
    <row r="140" spans="1:9" ht="36" x14ac:dyDescent="0.25">
      <c r="A140" s="72" t="s">
        <v>295</v>
      </c>
      <c r="B140" s="108" t="s">
        <v>528</v>
      </c>
      <c r="C140" s="113" t="s">
        <v>152</v>
      </c>
      <c r="D140" s="72">
        <v>13</v>
      </c>
      <c r="E140" s="72" t="s">
        <v>296</v>
      </c>
      <c r="F140" s="113"/>
      <c r="G140" s="81">
        <f>G141+G142</f>
        <v>2934000</v>
      </c>
      <c r="H140" s="81">
        <f>H141+H142</f>
        <v>100000</v>
      </c>
      <c r="I140" s="81">
        <f>I141+I142</f>
        <v>100000</v>
      </c>
    </row>
    <row r="141" spans="1:9" ht="36" x14ac:dyDescent="0.25">
      <c r="A141" s="54" t="s">
        <v>171</v>
      </c>
      <c r="B141" s="108" t="s">
        <v>528</v>
      </c>
      <c r="C141" s="113" t="s">
        <v>152</v>
      </c>
      <c r="D141" s="72">
        <v>13</v>
      </c>
      <c r="E141" s="72" t="s">
        <v>296</v>
      </c>
      <c r="F141" s="113" t="s">
        <v>297</v>
      </c>
      <c r="G141" s="76">
        <v>783000</v>
      </c>
      <c r="H141" s="76">
        <v>100000</v>
      </c>
      <c r="I141" s="76">
        <v>100000</v>
      </c>
    </row>
    <row r="142" spans="1:9" x14ac:dyDescent="0.25">
      <c r="A142" s="54" t="s">
        <v>215</v>
      </c>
      <c r="B142" s="108" t="s">
        <v>528</v>
      </c>
      <c r="C142" s="113" t="s">
        <v>152</v>
      </c>
      <c r="D142" s="72">
        <v>13</v>
      </c>
      <c r="E142" s="72" t="s">
        <v>296</v>
      </c>
      <c r="F142" s="113" t="s">
        <v>298</v>
      </c>
      <c r="G142" s="73">
        <v>2151000</v>
      </c>
      <c r="H142" s="73">
        <v>0</v>
      </c>
      <c r="I142" s="73">
        <v>0</v>
      </c>
    </row>
    <row r="143" spans="1:9" ht="24" x14ac:dyDescent="0.25">
      <c r="A143" s="54" t="s">
        <v>219</v>
      </c>
      <c r="B143" s="108" t="s">
        <v>528</v>
      </c>
      <c r="C143" s="59" t="s">
        <v>152</v>
      </c>
      <c r="D143" s="54">
        <v>13</v>
      </c>
      <c r="E143" s="58" t="s">
        <v>220</v>
      </c>
      <c r="F143" s="54"/>
      <c r="G143" s="81">
        <f>G144</f>
        <v>1891000</v>
      </c>
      <c r="H143" s="81">
        <f>H144</f>
        <v>1803730</v>
      </c>
      <c r="I143" s="81">
        <f>I144</f>
        <v>1977645</v>
      </c>
    </row>
    <row r="144" spans="1:9" ht="24" x14ac:dyDescent="0.25">
      <c r="A144" s="54" t="s">
        <v>299</v>
      </c>
      <c r="B144" s="108" t="s">
        <v>528</v>
      </c>
      <c r="C144" s="59" t="s">
        <v>152</v>
      </c>
      <c r="D144" s="54">
        <v>13</v>
      </c>
      <c r="E144" s="54" t="s">
        <v>300</v>
      </c>
      <c r="F144" s="54"/>
      <c r="G144" s="81">
        <f>G145+G147+G149</f>
        <v>1891000</v>
      </c>
      <c r="H144" s="81">
        <f t="shared" ref="H144:I144" si="33">H145+H147+H149</f>
        <v>1803730</v>
      </c>
      <c r="I144" s="81">
        <f t="shared" si="33"/>
        <v>1977645</v>
      </c>
    </row>
    <row r="145" spans="1:9" ht="36" x14ac:dyDescent="0.25">
      <c r="A145" s="54" t="s">
        <v>295</v>
      </c>
      <c r="B145" s="108" t="s">
        <v>528</v>
      </c>
      <c r="C145" s="59" t="s">
        <v>152</v>
      </c>
      <c r="D145" s="54">
        <v>13</v>
      </c>
      <c r="E145" s="54" t="s">
        <v>301</v>
      </c>
      <c r="F145" s="54"/>
      <c r="G145" s="81">
        <f>G146</f>
        <v>280000</v>
      </c>
      <c r="H145" s="81">
        <f t="shared" ref="H145:I145" si="34">H146</f>
        <v>150000</v>
      </c>
      <c r="I145" s="81">
        <f t="shared" si="34"/>
        <v>280000</v>
      </c>
    </row>
    <row r="146" spans="1:9" x14ac:dyDescent="0.25">
      <c r="A146" s="54" t="s">
        <v>215</v>
      </c>
      <c r="B146" s="108" t="s">
        <v>528</v>
      </c>
      <c r="C146" s="59" t="s">
        <v>152</v>
      </c>
      <c r="D146" s="54">
        <v>13</v>
      </c>
      <c r="E146" s="54" t="s">
        <v>301</v>
      </c>
      <c r="F146" s="54">
        <v>800</v>
      </c>
      <c r="G146" s="63">
        <v>280000</v>
      </c>
      <c r="H146" s="63">
        <v>150000</v>
      </c>
      <c r="I146" s="63">
        <v>280000</v>
      </c>
    </row>
    <row r="147" spans="1:9" ht="36" x14ac:dyDescent="0.25">
      <c r="A147" s="54" t="s">
        <v>302</v>
      </c>
      <c r="B147" s="108" t="s">
        <v>528</v>
      </c>
      <c r="C147" s="59" t="s">
        <v>152</v>
      </c>
      <c r="D147" s="54">
        <v>13</v>
      </c>
      <c r="E147" s="54" t="s">
        <v>303</v>
      </c>
      <c r="F147" s="54"/>
      <c r="G147" s="81">
        <f>G148</f>
        <v>10000</v>
      </c>
      <c r="H147" s="81">
        <f>H148</f>
        <v>0</v>
      </c>
      <c r="I147" s="81">
        <f>I148</f>
        <v>0</v>
      </c>
    </row>
    <row r="148" spans="1:9" ht="36" x14ac:dyDescent="0.25">
      <c r="A148" s="54" t="s">
        <v>171</v>
      </c>
      <c r="B148" s="108" t="s">
        <v>528</v>
      </c>
      <c r="C148" s="59" t="s">
        <v>152</v>
      </c>
      <c r="D148" s="54">
        <v>13</v>
      </c>
      <c r="E148" s="54" t="s">
        <v>303</v>
      </c>
      <c r="F148" s="54">
        <v>200</v>
      </c>
      <c r="G148" s="63">
        <v>10000</v>
      </c>
      <c r="H148" s="63">
        <v>0</v>
      </c>
      <c r="I148" s="63">
        <v>0</v>
      </c>
    </row>
    <row r="149" spans="1:9" ht="48" x14ac:dyDescent="0.25">
      <c r="A149" s="57" t="s">
        <v>860</v>
      </c>
      <c r="B149" s="108" t="s">
        <v>528</v>
      </c>
      <c r="C149" s="55" t="s">
        <v>152</v>
      </c>
      <c r="D149" s="66">
        <v>13</v>
      </c>
      <c r="E149" s="54" t="s">
        <v>861</v>
      </c>
      <c r="F149" s="54"/>
      <c r="G149" s="81">
        <f>G150+G151</f>
        <v>1601000</v>
      </c>
      <c r="H149" s="81">
        <f t="shared" ref="H149:I149" si="35">H150+H151</f>
        <v>1653730</v>
      </c>
      <c r="I149" s="81">
        <f t="shared" si="35"/>
        <v>1697645</v>
      </c>
    </row>
    <row r="150" spans="1:9" ht="72" x14ac:dyDescent="0.25">
      <c r="A150" s="54" t="s">
        <v>160</v>
      </c>
      <c r="B150" s="108" t="s">
        <v>528</v>
      </c>
      <c r="C150" s="55" t="s">
        <v>152</v>
      </c>
      <c r="D150" s="66">
        <v>13</v>
      </c>
      <c r="E150" s="54" t="s">
        <v>861</v>
      </c>
      <c r="F150" s="54">
        <v>100</v>
      </c>
      <c r="G150" s="76">
        <v>1100000</v>
      </c>
      <c r="H150" s="76">
        <v>1100000</v>
      </c>
      <c r="I150" s="76">
        <v>1100000</v>
      </c>
    </row>
    <row r="151" spans="1:9" ht="36" x14ac:dyDescent="0.25">
      <c r="A151" s="54" t="s">
        <v>171</v>
      </c>
      <c r="B151" s="108" t="s">
        <v>528</v>
      </c>
      <c r="C151" s="55" t="s">
        <v>152</v>
      </c>
      <c r="D151" s="66">
        <v>13</v>
      </c>
      <c r="E151" s="54" t="s">
        <v>861</v>
      </c>
      <c r="F151" s="54">
        <v>200</v>
      </c>
      <c r="G151" s="81">
        <v>501000</v>
      </c>
      <c r="H151" s="81">
        <v>553730</v>
      </c>
      <c r="I151" s="81">
        <v>597645</v>
      </c>
    </row>
    <row r="152" spans="1:9" ht="24" x14ac:dyDescent="0.25">
      <c r="A152" s="50" t="s">
        <v>304</v>
      </c>
      <c r="B152" s="106" t="s">
        <v>528</v>
      </c>
      <c r="C152" s="86" t="s">
        <v>162</v>
      </c>
      <c r="D152" s="86" t="s">
        <v>305</v>
      </c>
      <c r="E152" s="50"/>
      <c r="F152" s="50"/>
      <c r="G152" s="179">
        <f>G153+G172</f>
        <v>4839000</v>
      </c>
      <c r="H152" s="179">
        <f>H153+H173</f>
        <v>4047000</v>
      </c>
      <c r="I152" s="179">
        <f>I153+I173</f>
        <v>4047000</v>
      </c>
    </row>
    <row r="153" spans="1:9" ht="48" x14ac:dyDescent="0.25">
      <c r="A153" s="114" t="s">
        <v>306</v>
      </c>
      <c r="B153" s="106" t="s">
        <v>528</v>
      </c>
      <c r="C153" s="86" t="s">
        <v>162</v>
      </c>
      <c r="D153" s="86" t="s">
        <v>307</v>
      </c>
      <c r="E153" s="50"/>
      <c r="F153" s="50"/>
      <c r="G153" s="179">
        <f>G154</f>
        <v>4769000</v>
      </c>
      <c r="H153" s="179">
        <f>H154</f>
        <v>3997000</v>
      </c>
      <c r="I153" s="179">
        <f>I154</f>
        <v>3997000</v>
      </c>
    </row>
    <row r="154" spans="1:9" ht="72" x14ac:dyDescent="0.25">
      <c r="A154" s="54" t="s">
        <v>308</v>
      </c>
      <c r="B154" s="108" t="s">
        <v>528</v>
      </c>
      <c r="C154" s="59" t="s">
        <v>162</v>
      </c>
      <c r="D154" s="59" t="s">
        <v>307</v>
      </c>
      <c r="E154" s="54" t="s">
        <v>309</v>
      </c>
      <c r="F154" s="54"/>
      <c r="G154" s="81">
        <f>G155+G162</f>
        <v>4769000</v>
      </c>
      <c r="H154" s="81">
        <f t="shared" ref="H154:I154" si="36">H155+H162</f>
        <v>3997000</v>
      </c>
      <c r="I154" s="81">
        <f t="shared" si="36"/>
        <v>3997000</v>
      </c>
    </row>
    <row r="155" spans="1:9" ht="144" x14ac:dyDescent="0.25">
      <c r="A155" s="54" t="s">
        <v>310</v>
      </c>
      <c r="B155" s="108" t="s">
        <v>528</v>
      </c>
      <c r="C155" s="59" t="s">
        <v>162</v>
      </c>
      <c r="D155" s="59" t="s">
        <v>307</v>
      </c>
      <c r="E155" s="54" t="s">
        <v>311</v>
      </c>
      <c r="F155" s="54"/>
      <c r="G155" s="81">
        <f>G159+G156</f>
        <v>4227000</v>
      </c>
      <c r="H155" s="81">
        <f t="shared" ref="H155:I155" si="37">H159+H156</f>
        <v>3727000</v>
      </c>
      <c r="I155" s="81">
        <f t="shared" si="37"/>
        <v>3727000</v>
      </c>
    </row>
    <row r="156" spans="1:9" ht="48" x14ac:dyDescent="0.25">
      <c r="A156" s="54" t="s">
        <v>312</v>
      </c>
      <c r="B156" s="108" t="s">
        <v>528</v>
      </c>
      <c r="C156" s="59" t="s">
        <v>162</v>
      </c>
      <c r="D156" s="59" t="s">
        <v>307</v>
      </c>
      <c r="E156" s="54" t="s">
        <v>313</v>
      </c>
      <c r="F156" s="54"/>
      <c r="G156" s="81">
        <f t="shared" ref="G156:I157" si="38">G157</f>
        <v>1000000</v>
      </c>
      <c r="H156" s="81">
        <f t="shared" si="38"/>
        <v>500000</v>
      </c>
      <c r="I156" s="81">
        <f t="shared" si="38"/>
        <v>500000</v>
      </c>
    </row>
    <row r="157" spans="1:9" ht="48" x14ac:dyDescent="0.25">
      <c r="A157" s="54" t="s">
        <v>314</v>
      </c>
      <c r="B157" s="108" t="s">
        <v>528</v>
      </c>
      <c r="C157" s="59" t="s">
        <v>162</v>
      </c>
      <c r="D157" s="59" t="s">
        <v>307</v>
      </c>
      <c r="E157" s="54" t="s">
        <v>315</v>
      </c>
      <c r="F157" s="54"/>
      <c r="G157" s="81">
        <f t="shared" si="38"/>
        <v>1000000</v>
      </c>
      <c r="H157" s="81">
        <f t="shared" si="38"/>
        <v>500000</v>
      </c>
      <c r="I157" s="81">
        <f t="shared" si="38"/>
        <v>500000</v>
      </c>
    </row>
    <row r="158" spans="1:9" ht="36" x14ac:dyDescent="0.25">
      <c r="A158" s="54" t="s">
        <v>171</v>
      </c>
      <c r="B158" s="108" t="s">
        <v>528</v>
      </c>
      <c r="C158" s="59" t="s">
        <v>162</v>
      </c>
      <c r="D158" s="59" t="s">
        <v>307</v>
      </c>
      <c r="E158" s="54" t="s">
        <v>315</v>
      </c>
      <c r="F158" s="54">
        <v>200</v>
      </c>
      <c r="G158" s="81">
        <v>1000000</v>
      </c>
      <c r="H158" s="81">
        <v>500000</v>
      </c>
      <c r="I158" s="81">
        <v>500000</v>
      </c>
    </row>
    <row r="159" spans="1:9" ht="60" x14ac:dyDescent="0.25">
      <c r="A159" s="54" t="s">
        <v>805</v>
      </c>
      <c r="B159" s="108" t="s">
        <v>528</v>
      </c>
      <c r="C159" s="59" t="s">
        <v>162</v>
      </c>
      <c r="D159" s="59" t="s">
        <v>307</v>
      </c>
      <c r="E159" s="54" t="s">
        <v>316</v>
      </c>
      <c r="F159" s="54"/>
      <c r="G159" s="81">
        <f>G160</f>
        <v>3227000</v>
      </c>
      <c r="H159" s="81">
        <f>H160</f>
        <v>3227000</v>
      </c>
      <c r="I159" s="81">
        <f>I160</f>
        <v>3227000</v>
      </c>
    </row>
    <row r="160" spans="1:9" ht="36" x14ac:dyDescent="0.25">
      <c r="A160" s="54" t="s">
        <v>290</v>
      </c>
      <c r="B160" s="108" t="s">
        <v>528</v>
      </c>
      <c r="C160" s="59" t="s">
        <v>162</v>
      </c>
      <c r="D160" s="59" t="s">
        <v>307</v>
      </c>
      <c r="E160" s="54" t="s">
        <v>317</v>
      </c>
      <c r="F160" s="54"/>
      <c r="G160" s="81">
        <f>G161</f>
        <v>3227000</v>
      </c>
      <c r="H160" s="81">
        <f t="shared" ref="H160:I160" si="39">H161</f>
        <v>3227000</v>
      </c>
      <c r="I160" s="81">
        <f t="shared" si="39"/>
        <v>3227000</v>
      </c>
    </row>
    <row r="161" spans="1:9" ht="72" x14ac:dyDescent="0.25">
      <c r="A161" s="54" t="s">
        <v>160</v>
      </c>
      <c r="B161" s="108" t="s">
        <v>528</v>
      </c>
      <c r="C161" s="59" t="s">
        <v>162</v>
      </c>
      <c r="D161" s="59" t="s">
        <v>307</v>
      </c>
      <c r="E161" s="54" t="s">
        <v>317</v>
      </c>
      <c r="F161" s="54">
        <v>100</v>
      </c>
      <c r="G161" s="81">
        <v>3227000</v>
      </c>
      <c r="H161" s="81">
        <v>3227000</v>
      </c>
      <c r="I161" s="81">
        <v>3227000</v>
      </c>
    </row>
    <row r="162" spans="1:9" ht="120" x14ac:dyDescent="0.25">
      <c r="A162" s="54" t="s">
        <v>318</v>
      </c>
      <c r="B162" s="108" t="s">
        <v>528</v>
      </c>
      <c r="C162" s="59" t="s">
        <v>162</v>
      </c>
      <c r="D162" s="59" t="s">
        <v>307</v>
      </c>
      <c r="E162" s="54" t="s">
        <v>319</v>
      </c>
      <c r="F162" s="54"/>
      <c r="G162" s="81">
        <f>G163+G166+G169</f>
        <v>542000</v>
      </c>
      <c r="H162" s="81">
        <f t="shared" ref="H162:I162" si="40">H163+H166+H169</f>
        <v>270000</v>
      </c>
      <c r="I162" s="81">
        <f t="shared" si="40"/>
        <v>270000</v>
      </c>
    </row>
    <row r="163" spans="1:9" ht="96" x14ac:dyDescent="0.25">
      <c r="A163" s="54" t="s">
        <v>320</v>
      </c>
      <c r="B163" s="108" t="s">
        <v>528</v>
      </c>
      <c r="C163" s="59" t="s">
        <v>162</v>
      </c>
      <c r="D163" s="59" t="s">
        <v>307</v>
      </c>
      <c r="E163" s="54" t="s">
        <v>321</v>
      </c>
      <c r="F163" s="54"/>
      <c r="G163" s="81">
        <f t="shared" ref="G163:I164" si="41">G164</f>
        <v>120000</v>
      </c>
      <c r="H163" s="81">
        <f t="shared" si="41"/>
        <v>120000</v>
      </c>
      <c r="I163" s="81">
        <f t="shared" si="41"/>
        <v>120000</v>
      </c>
    </row>
    <row r="164" spans="1:9" ht="48" x14ac:dyDescent="0.25">
      <c r="A164" s="54" t="s">
        <v>314</v>
      </c>
      <c r="B164" s="108" t="s">
        <v>528</v>
      </c>
      <c r="C164" s="59" t="s">
        <v>162</v>
      </c>
      <c r="D164" s="59" t="s">
        <v>307</v>
      </c>
      <c r="E164" s="54" t="s">
        <v>322</v>
      </c>
      <c r="F164" s="54"/>
      <c r="G164" s="81">
        <f t="shared" si="41"/>
        <v>120000</v>
      </c>
      <c r="H164" s="81">
        <f t="shared" si="41"/>
        <v>120000</v>
      </c>
      <c r="I164" s="81">
        <f t="shared" si="41"/>
        <v>120000</v>
      </c>
    </row>
    <row r="165" spans="1:9" ht="36" x14ac:dyDescent="0.25">
      <c r="A165" s="54" t="s">
        <v>171</v>
      </c>
      <c r="B165" s="108" t="s">
        <v>528</v>
      </c>
      <c r="C165" s="59" t="s">
        <v>162</v>
      </c>
      <c r="D165" s="59" t="s">
        <v>307</v>
      </c>
      <c r="E165" s="54" t="s">
        <v>322</v>
      </c>
      <c r="F165" s="54">
        <v>200</v>
      </c>
      <c r="G165" s="81">
        <v>120000</v>
      </c>
      <c r="H165" s="81">
        <v>120000</v>
      </c>
      <c r="I165" s="81">
        <v>120000</v>
      </c>
    </row>
    <row r="166" spans="1:9" ht="72" x14ac:dyDescent="0.25">
      <c r="A166" s="54" t="s">
        <v>323</v>
      </c>
      <c r="B166" s="108" t="s">
        <v>528</v>
      </c>
      <c r="C166" s="59" t="s">
        <v>162</v>
      </c>
      <c r="D166" s="59" t="s">
        <v>307</v>
      </c>
      <c r="E166" s="54" t="s">
        <v>324</v>
      </c>
      <c r="F166" s="54"/>
      <c r="G166" s="81">
        <f>G167</f>
        <v>100000</v>
      </c>
      <c r="H166" s="81">
        <f>H167</f>
        <v>0</v>
      </c>
      <c r="I166" s="81">
        <f>I167</f>
        <v>0</v>
      </c>
    </row>
    <row r="167" spans="1:9" ht="48" x14ac:dyDescent="0.25">
      <c r="A167" s="54" t="s">
        <v>314</v>
      </c>
      <c r="B167" s="108" t="s">
        <v>528</v>
      </c>
      <c r="C167" s="59" t="s">
        <v>162</v>
      </c>
      <c r="D167" s="59" t="s">
        <v>307</v>
      </c>
      <c r="E167" s="54" t="s">
        <v>325</v>
      </c>
      <c r="F167" s="54"/>
      <c r="G167" s="81">
        <f>G168</f>
        <v>100000</v>
      </c>
      <c r="H167" s="81">
        <f t="shared" ref="H167:I167" si="42">H168</f>
        <v>0</v>
      </c>
      <c r="I167" s="81">
        <f t="shared" si="42"/>
        <v>0</v>
      </c>
    </row>
    <row r="168" spans="1:9" ht="36" x14ac:dyDescent="0.25">
      <c r="A168" s="54" t="s">
        <v>171</v>
      </c>
      <c r="B168" s="108" t="s">
        <v>528</v>
      </c>
      <c r="C168" s="59" t="s">
        <v>162</v>
      </c>
      <c r="D168" s="59" t="s">
        <v>307</v>
      </c>
      <c r="E168" s="54" t="s">
        <v>325</v>
      </c>
      <c r="F168" s="54">
        <v>200</v>
      </c>
      <c r="G168" s="81">
        <v>100000</v>
      </c>
      <c r="H168" s="81">
        <v>0</v>
      </c>
      <c r="I168" s="81">
        <v>0</v>
      </c>
    </row>
    <row r="169" spans="1:9" ht="48" x14ac:dyDescent="0.25">
      <c r="A169" s="54" t="s">
        <v>326</v>
      </c>
      <c r="B169" s="108" t="s">
        <v>528</v>
      </c>
      <c r="C169" s="59" t="s">
        <v>162</v>
      </c>
      <c r="D169" s="59" t="s">
        <v>307</v>
      </c>
      <c r="E169" s="54" t="s">
        <v>327</v>
      </c>
      <c r="F169" s="54"/>
      <c r="G169" s="81">
        <f>G170</f>
        <v>322000</v>
      </c>
      <c r="H169" s="81">
        <f>H170</f>
        <v>150000</v>
      </c>
      <c r="I169" s="81">
        <f>I170</f>
        <v>150000</v>
      </c>
    </row>
    <row r="170" spans="1:9" ht="36" x14ac:dyDescent="0.25">
      <c r="A170" s="54" t="s">
        <v>328</v>
      </c>
      <c r="B170" s="108" t="s">
        <v>528</v>
      </c>
      <c r="C170" s="59" t="s">
        <v>162</v>
      </c>
      <c r="D170" s="59" t="s">
        <v>307</v>
      </c>
      <c r="E170" s="54" t="s">
        <v>329</v>
      </c>
      <c r="F170" s="54"/>
      <c r="G170" s="81">
        <f>G171</f>
        <v>322000</v>
      </c>
      <c r="H170" s="81">
        <f t="shared" ref="H170:I170" si="43">H171</f>
        <v>150000</v>
      </c>
      <c r="I170" s="81">
        <f t="shared" si="43"/>
        <v>150000</v>
      </c>
    </row>
    <row r="171" spans="1:9" ht="36" x14ac:dyDescent="0.25">
      <c r="A171" s="54" t="s">
        <v>171</v>
      </c>
      <c r="B171" s="108" t="s">
        <v>528</v>
      </c>
      <c r="C171" s="59" t="s">
        <v>162</v>
      </c>
      <c r="D171" s="59" t="s">
        <v>307</v>
      </c>
      <c r="E171" s="54" t="s">
        <v>329</v>
      </c>
      <c r="F171" s="54">
        <v>200</v>
      </c>
      <c r="G171" s="81">
        <v>322000</v>
      </c>
      <c r="H171" s="81">
        <v>150000</v>
      </c>
      <c r="I171" s="81">
        <v>150000</v>
      </c>
    </row>
    <row r="172" spans="1:9" ht="36" x14ac:dyDescent="0.25">
      <c r="A172" s="50" t="s">
        <v>331</v>
      </c>
      <c r="B172" s="86" t="s">
        <v>528</v>
      </c>
      <c r="C172" s="86" t="s">
        <v>162</v>
      </c>
      <c r="D172" s="86" t="s">
        <v>332</v>
      </c>
      <c r="E172" s="50"/>
      <c r="F172" s="50"/>
      <c r="G172" s="179">
        <f>G173</f>
        <v>70000</v>
      </c>
      <c r="H172" s="179">
        <f t="shared" ref="H172:I175" si="44">H173</f>
        <v>50000</v>
      </c>
      <c r="I172" s="179">
        <f t="shared" si="44"/>
        <v>50000</v>
      </c>
    </row>
    <row r="173" spans="1:9" ht="48" x14ac:dyDescent="0.25">
      <c r="A173" s="54" t="s">
        <v>769</v>
      </c>
      <c r="B173" s="108" t="s">
        <v>528</v>
      </c>
      <c r="C173" s="59" t="s">
        <v>162</v>
      </c>
      <c r="D173" s="59" t="s">
        <v>332</v>
      </c>
      <c r="E173" s="54" t="s">
        <v>195</v>
      </c>
      <c r="F173" s="54"/>
      <c r="G173" s="81">
        <f>G174</f>
        <v>70000</v>
      </c>
      <c r="H173" s="81">
        <f t="shared" si="44"/>
        <v>50000</v>
      </c>
      <c r="I173" s="81">
        <f t="shared" si="44"/>
        <v>50000</v>
      </c>
    </row>
    <row r="174" spans="1:9" ht="72" x14ac:dyDescent="0.25">
      <c r="A174" s="57" t="s">
        <v>765</v>
      </c>
      <c r="B174" s="108" t="s">
        <v>528</v>
      </c>
      <c r="C174" s="59" t="s">
        <v>162</v>
      </c>
      <c r="D174" s="59" t="s">
        <v>332</v>
      </c>
      <c r="E174" s="54" t="s">
        <v>283</v>
      </c>
      <c r="F174" s="54"/>
      <c r="G174" s="81">
        <f>G175</f>
        <v>70000</v>
      </c>
      <c r="H174" s="81">
        <f t="shared" si="44"/>
        <v>50000</v>
      </c>
      <c r="I174" s="81">
        <f t="shared" si="44"/>
        <v>50000</v>
      </c>
    </row>
    <row r="175" spans="1:9" ht="48" x14ac:dyDescent="0.25">
      <c r="A175" s="112" t="s">
        <v>333</v>
      </c>
      <c r="B175" s="108" t="s">
        <v>528</v>
      </c>
      <c r="C175" s="59" t="s">
        <v>162</v>
      </c>
      <c r="D175" s="59" t="s">
        <v>332</v>
      </c>
      <c r="E175" s="58" t="s">
        <v>334</v>
      </c>
      <c r="F175" s="54"/>
      <c r="G175" s="81">
        <f>G176</f>
        <v>70000</v>
      </c>
      <c r="H175" s="81">
        <f t="shared" si="44"/>
        <v>50000</v>
      </c>
      <c r="I175" s="81">
        <f t="shared" si="44"/>
        <v>50000</v>
      </c>
    </row>
    <row r="176" spans="1:9" ht="36" x14ac:dyDescent="0.25">
      <c r="A176" s="112" t="s">
        <v>335</v>
      </c>
      <c r="B176" s="108" t="s">
        <v>528</v>
      </c>
      <c r="C176" s="59" t="s">
        <v>162</v>
      </c>
      <c r="D176" s="59" t="s">
        <v>332</v>
      </c>
      <c r="E176" s="54" t="s">
        <v>336</v>
      </c>
      <c r="F176" s="54"/>
      <c r="G176" s="81">
        <f>G177+G178</f>
        <v>70000</v>
      </c>
      <c r="H176" s="81">
        <f>H177+H178</f>
        <v>50000</v>
      </c>
      <c r="I176" s="81">
        <f>I177+I178</f>
        <v>50000</v>
      </c>
    </row>
    <row r="177" spans="1:9" ht="36" x14ac:dyDescent="0.25">
      <c r="A177" s="54" t="s">
        <v>171</v>
      </c>
      <c r="B177" s="108" t="s">
        <v>528</v>
      </c>
      <c r="C177" s="59" t="s">
        <v>162</v>
      </c>
      <c r="D177" s="59" t="s">
        <v>332</v>
      </c>
      <c r="E177" s="54" t="s">
        <v>336</v>
      </c>
      <c r="F177" s="54">
        <v>200</v>
      </c>
      <c r="G177" s="76">
        <v>20000</v>
      </c>
      <c r="H177" s="76">
        <v>0</v>
      </c>
      <c r="I177" s="76">
        <v>0</v>
      </c>
    </row>
    <row r="178" spans="1:9" ht="24" x14ac:dyDescent="0.25">
      <c r="A178" s="54" t="s">
        <v>287</v>
      </c>
      <c r="B178" s="108" t="s">
        <v>528</v>
      </c>
      <c r="C178" s="59" t="s">
        <v>162</v>
      </c>
      <c r="D178" s="59" t="s">
        <v>332</v>
      </c>
      <c r="E178" s="54" t="s">
        <v>336</v>
      </c>
      <c r="F178" s="54">
        <v>300</v>
      </c>
      <c r="G178" s="76">
        <v>50000</v>
      </c>
      <c r="H178" s="76">
        <v>50000</v>
      </c>
      <c r="I178" s="76">
        <v>50000</v>
      </c>
    </row>
    <row r="179" spans="1:9" x14ac:dyDescent="0.25">
      <c r="A179" s="50" t="s">
        <v>337</v>
      </c>
      <c r="B179" s="106" t="s">
        <v>528</v>
      </c>
      <c r="C179" s="86" t="s">
        <v>176</v>
      </c>
      <c r="D179" s="86" t="s">
        <v>305</v>
      </c>
      <c r="E179" s="50"/>
      <c r="F179" s="50"/>
      <c r="G179" s="179">
        <f>G180+G186+G215</f>
        <v>129143069</v>
      </c>
      <c r="H179" s="179">
        <f>H180+H186+H215</f>
        <v>53705760</v>
      </c>
      <c r="I179" s="179">
        <f>I180+I186+I215</f>
        <v>16596049</v>
      </c>
    </row>
    <row r="180" spans="1:9" x14ac:dyDescent="0.25">
      <c r="A180" s="50" t="s">
        <v>338</v>
      </c>
      <c r="B180" s="106" t="s">
        <v>528</v>
      </c>
      <c r="C180" s="86" t="s">
        <v>176</v>
      </c>
      <c r="D180" s="86" t="s">
        <v>339</v>
      </c>
      <c r="E180" s="50"/>
      <c r="F180" s="50"/>
      <c r="G180" s="179">
        <f t="shared" ref="G180:I181" si="45">G181</f>
        <v>0</v>
      </c>
      <c r="H180" s="179">
        <f t="shared" si="45"/>
        <v>1000000</v>
      </c>
      <c r="I180" s="179">
        <f t="shared" si="45"/>
        <v>1000000</v>
      </c>
    </row>
    <row r="181" spans="1:9" ht="60" x14ac:dyDescent="0.25">
      <c r="A181" s="54" t="s">
        <v>537</v>
      </c>
      <c r="B181" s="108" t="s">
        <v>528</v>
      </c>
      <c r="C181" s="59" t="s">
        <v>176</v>
      </c>
      <c r="D181" s="59" t="s">
        <v>339</v>
      </c>
      <c r="E181" s="54" t="s">
        <v>277</v>
      </c>
      <c r="F181" s="54"/>
      <c r="G181" s="81">
        <f t="shared" si="45"/>
        <v>0</v>
      </c>
      <c r="H181" s="81">
        <f t="shared" si="45"/>
        <v>1000000</v>
      </c>
      <c r="I181" s="81">
        <f t="shared" si="45"/>
        <v>1000000</v>
      </c>
    </row>
    <row r="182" spans="1:9" ht="36" x14ac:dyDescent="0.25">
      <c r="A182" s="54" t="s">
        <v>340</v>
      </c>
      <c r="B182" s="108" t="s">
        <v>528</v>
      </c>
      <c r="C182" s="59" t="s">
        <v>176</v>
      </c>
      <c r="D182" s="59" t="s">
        <v>339</v>
      </c>
      <c r="E182" s="54" t="s">
        <v>341</v>
      </c>
      <c r="F182" s="54"/>
      <c r="G182" s="81">
        <f>G184</f>
        <v>0</v>
      </c>
      <c r="H182" s="81">
        <f>H184</f>
        <v>1000000</v>
      </c>
      <c r="I182" s="81">
        <f>I184</f>
        <v>1000000</v>
      </c>
    </row>
    <row r="183" spans="1:9" ht="108" x14ac:dyDescent="0.25">
      <c r="A183" s="54" t="s">
        <v>342</v>
      </c>
      <c r="B183" s="108" t="s">
        <v>528</v>
      </c>
      <c r="C183" s="59" t="s">
        <v>176</v>
      </c>
      <c r="D183" s="59" t="s">
        <v>339</v>
      </c>
      <c r="E183" s="54" t="s">
        <v>343</v>
      </c>
      <c r="F183" s="54"/>
      <c r="G183" s="81">
        <f t="shared" ref="G183:I184" si="46">G184</f>
        <v>0</v>
      </c>
      <c r="H183" s="81">
        <f t="shared" si="46"/>
        <v>1000000</v>
      </c>
      <c r="I183" s="81">
        <f t="shared" si="46"/>
        <v>1000000</v>
      </c>
    </row>
    <row r="184" spans="1:9" ht="24" x14ac:dyDescent="0.25">
      <c r="A184" s="54" t="s">
        <v>344</v>
      </c>
      <c r="B184" s="108" t="s">
        <v>528</v>
      </c>
      <c r="C184" s="59" t="s">
        <v>176</v>
      </c>
      <c r="D184" s="59" t="s">
        <v>339</v>
      </c>
      <c r="E184" s="54" t="s">
        <v>539</v>
      </c>
      <c r="F184" s="54"/>
      <c r="G184" s="81">
        <f>G185</f>
        <v>0</v>
      </c>
      <c r="H184" s="81">
        <f t="shared" si="46"/>
        <v>1000000</v>
      </c>
      <c r="I184" s="81">
        <f t="shared" si="46"/>
        <v>1000000</v>
      </c>
    </row>
    <row r="185" spans="1:9" ht="36" x14ac:dyDescent="0.25">
      <c r="A185" s="54" t="s">
        <v>171</v>
      </c>
      <c r="B185" s="108" t="s">
        <v>528</v>
      </c>
      <c r="C185" s="59" t="s">
        <v>176</v>
      </c>
      <c r="D185" s="59" t="s">
        <v>339</v>
      </c>
      <c r="E185" s="54" t="s">
        <v>539</v>
      </c>
      <c r="F185" s="54">
        <v>200</v>
      </c>
      <c r="G185" s="81">
        <v>0</v>
      </c>
      <c r="H185" s="81">
        <v>1000000</v>
      </c>
      <c r="I185" s="81">
        <v>1000000</v>
      </c>
    </row>
    <row r="186" spans="1:9" x14ac:dyDescent="0.25">
      <c r="A186" s="50" t="s">
        <v>346</v>
      </c>
      <c r="B186" s="106" t="s">
        <v>528</v>
      </c>
      <c r="C186" s="86" t="s">
        <v>176</v>
      </c>
      <c r="D186" s="86" t="s">
        <v>347</v>
      </c>
      <c r="E186" s="50"/>
      <c r="F186" s="50"/>
      <c r="G186" s="179">
        <f t="shared" ref="G186:I187" si="47">G187</f>
        <v>129093069</v>
      </c>
      <c r="H186" s="179">
        <f t="shared" si="47"/>
        <v>52705760</v>
      </c>
      <c r="I186" s="179">
        <f t="shared" si="47"/>
        <v>15596049</v>
      </c>
    </row>
    <row r="187" spans="1:9" ht="60" x14ac:dyDescent="0.25">
      <c r="A187" s="54" t="s">
        <v>276</v>
      </c>
      <c r="B187" s="108" t="s">
        <v>528</v>
      </c>
      <c r="C187" s="59" t="s">
        <v>176</v>
      </c>
      <c r="D187" s="59" t="s">
        <v>347</v>
      </c>
      <c r="E187" s="54" t="s">
        <v>277</v>
      </c>
      <c r="F187" s="54"/>
      <c r="G187" s="81">
        <f t="shared" si="47"/>
        <v>129093069</v>
      </c>
      <c r="H187" s="81">
        <f t="shared" si="47"/>
        <v>52705760</v>
      </c>
      <c r="I187" s="81">
        <f t="shared" si="47"/>
        <v>15596049</v>
      </c>
    </row>
    <row r="188" spans="1:9" ht="36" x14ac:dyDescent="0.25">
      <c r="A188" s="54" t="s">
        <v>348</v>
      </c>
      <c r="B188" s="108" t="s">
        <v>528</v>
      </c>
      <c r="C188" s="59" t="s">
        <v>176</v>
      </c>
      <c r="D188" s="59" t="s">
        <v>347</v>
      </c>
      <c r="E188" s="54" t="s">
        <v>349</v>
      </c>
      <c r="F188" s="54"/>
      <c r="G188" s="81">
        <f>G189+G196</f>
        <v>129093069</v>
      </c>
      <c r="H188" s="81">
        <f>H189+H196</f>
        <v>52705760</v>
      </c>
      <c r="I188" s="81">
        <f>I189+I196</f>
        <v>15596049</v>
      </c>
    </row>
    <row r="189" spans="1:9" ht="72" x14ac:dyDescent="0.25">
      <c r="A189" s="54" t="s">
        <v>350</v>
      </c>
      <c r="B189" s="108" t="s">
        <v>528</v>
      </c>
      <c r="C189" s="59" t="s">
        <v>176</v>
      </c>
      <c r="D189" s="59" t="s">
        <v>347</v>
      </c>
      <c r="E189" s="54" t="s">
        <v>351</v>
      </c>
      <c r="F189" s="54"/>
      <c r="G189" s="81">
        <f>G194+G190+G192</f>
        <v>11092874.58</v>
      </c>
      <c r="H189" s="81">
        <f t="shared" ref="H189:I189" si="48">H194+H190+H192</f>
        <v>8867050</v>
      </c>
      <c r="I189" s="81">
        <f t="shared" si="48"/>
        <v>13596049</v>
      </c>
    </row>
    <row r="190" spans="1:9" ht="36" x14ac:dyDescent="0.25">
      <c r="A190" s="54" t="s">
        <v>660</v>
      </c>
      <c r="B190" s="108" t="s">
        <v>528</v>
      </c>
      <c r="C190" s="59" t="s">
        <v>176</v>
      </c>
      <c r="D190" s="59" t="s">
        <v>347</v>
      </c>
      <c r="E190" s="54" t="s">
        <v>669</v>
      </c>
      <c r="F190" s="54"/>
      <c r="G190" s="81">
        <f>G191</f>
        <v>2169000</v>
      </c>
      <c r="H190" s="81">
        <f t="shared" ref="H190:I190" si="49">H191</f>
        <v>0</v>
      </c>
      <c r="I190" s="81">
        <f t="shared" si="49"/>
        <v>0</v>
      </c>
    </row>
    <row r="191" spans="1:9" ht="36" x14ac:dyDescent="0.25">
      <c r="A191" s="54" t="s">
        <v>330</v>
      </c>
      <c r="B191" s="108" t="s">
        <v>528</v>
      </c>
      <c r="C191" s="59" t="s">
        <v>176</v>
      </c>
      <c r="D191" s="59" t="s">
        <v>347</v>
      </c>
      <c r="E191" s="54" t="s">
        <v>669</v>
      </c>
      <c r="F191" s="54">
        <v>400</v>
      </c>
      <c r="G191" s="81">
        <v>2169000</v>
      </c>
      <c r="H191" s="81">
        <v>0</v>
      </c>
      <c r="I191" s="81">
        <v>0</v>
      </c>
    </row>
    <row r="192" spans="1:9" ht="24" x14ac:dyDescent="0.25">
      <c r="A192" s="54" t="s">
        <v>662</v>
      </c>
      <c r="B192" s="108" t="s">
        <v>528</v>
      </c>
      <c r="C192" s="59" t="s">
        <v>176</v>
      </c>
      <c r="D192" s="59" t="s">
        <v>347</v>
      </c>
      <c r="E192" s="54" t="s">
        <v>667</v>
      </c>
      <c r="F192" s="54"/>
      <c r="G192" s="81">
        <f>G193</f>
        <v>4500000</v>
      </c>
      <c r="H192" s="81">
        <f t="shared" ref="H192:I192" si="50">H193</f>
        <v>3000000</v>
      </c>
      <c r="I192" s="81">
        <f t="shared" si="50"/>
        <v>3000000</v>
      </c>
    </row>
    <row r="193" spans="1:9" ht="36" x14ac:dyDescent="0.25">
      <c r="A193" s="54" t="s">
        <v>171</v>
      </c>
      <c r="B193" s="108" t="s">
        <v>528</v>
      </c>
      <c r="C193" s="59" t="s">
        <v>176</v>
      </c>
      <c r="D193" s="59" t="s">
        <v>347</v>
      </c>
      <c r="E193" s="54" t="s">
        <v>667</v>
      </c>
      <c r="F193" s="54">
        <v>200</v>
      </c>
      <c r="G193" s="81">
        <v>4500000</v>
      </c>
      <c r="H193" s="81">
        <v>3000000</v>
      </c>
      <c r="I193" s="81">
        <v>3000000</v>
      </c>
    </row>
    <row r="194" spans="1:9" ht="36" x14ac:dyDescent="0.25">
      <c r="A194" s="54" t="s">
        <v>661</v>
      </c>
      <c r="B194" s="108" t="s">
        <v>528</v>
      </c>
      <c r="C194" s="59" t="s">
        <v>176</v>
      </c>
      <c r="D194" s="59" t="s">
        <v>347</v>
      </c>
      <c r="E194" s="54" t="s">
        <v>668</v>
      </c>
      <c r="F194" s="54"/>
      <c r="G194" s="81">
        <f>G195</f>
        <v>4423874.58</v>
      </c>
      <c r="H194" s="81">
        <f>H195</f>
        <v>5867050</v>
      </c>
      <c r="I194" s="81">
        <f>I195</f>
        <v>10596049</v>
      </c>
    </row>
    <row r="195" spans="1:9" ht="36" x14ac:dyDescent="0.25">
      <c r="A195" s="54" t="s">
        <v>171</v>
      </c>
      <c r="B195" s="108" t="s">
        <v>528</v>
      </c>
      <c r="C195" s="59" t="s">
        <v>176</v>
      </c>
      <c r="D195" s="59" t="s">
        <v>347</v>
      </c>
      <c r="E195" s="54" t="s">
        <v>668</v>
      </c>
      <c r="F195" s="54">
        <v>200</v>
      </c>
      <c r="G195" s="76">
        <v>4423874.58</v>
      </c>
      <c r="H195" s="76">
        <v>5867050</v>
      </c>
      <c r="I195" s="76">
        <v>10596049</v>
      </c>
    </row>
    <row r="196" spans="1:9" ht="108" x14ac:dyDescent="0.25">
      <c r="A196" s="54" t="s">
        <v>771</v>
      </c>
      <c r="B196" s="108" t="s">
        <v>528</v>
      </c>
      <c r="C196" s="59" t="s">
        <v>176</v>
      </c>
      <c r="D196" s="59" t="s">
        <v>347</v>
      </c>
      <c r="E196" s="54" t="s">
        <v>353</v>
      </c>
      <c r="F196" s="54"/>
      <c r="G196" s="76">
        <f>G203+G205+G209+G211+G207+G213+G197+G200</f>
        <v>118000194.42</v>
      </c>
      <c r="H196" s="76">
        <f t="shared" ref="H196:I196" si="51">H203+H205+H209+H211+H207+H213+H197+H200</f>
        <v>43838710</v>
      </c>
      <c r="I196" s="76">
        <f t="shared" si="51"/>
        <v>2000000</v>
      </c>
    </row>
    <row r="197" spans="1:9" ht="60" x14ac:dyDescent="0.25">
      <c r="A197" s="54" t="s">
        <v>663</v>
      </c>
      <c r="B197" s="108" t="s">
        <v>528</v>
      </c>
      <c r="C197" s="59" t="s">
        <v>176</v>
      </c>
      <c r="D197" s="59" t="s">
        <v>347</v>
      </c>
      <c r="E197" s="54" t="s">
        <v>665</v>
      </c>
      <c r="F197" s="54"/>
      <c r="G197" s="76">
        <f>SUM(G199+G198)</f>
        <v>103254361</v>
      </c>
      <c r="H197" s="76">
        <f t="shared" ref="H197:I197" si="52">SUM(H199+H198)</f>
        <v>40838710</v>
      </c>
      <c r="I197" s="76">
        <f t="shared" si="52"/>
        <v>0</v>
      </c>
    </row>
    <row r="198" spans="1:9" ht="36" x14ac:dyDescent="0.25">
      <c r="A198" s="54" t="s">
        <v>171</v>
      </c>
      <c r="B198" s="108" t="s">
        <v>528</v>
      </c>
      <c r="C198" s="59" t="s">
        <v>176</v>
      </c>
      <c r="D198" s="59" t="s">
        <v>347</v>
      </c>
      <c r="E198" s="54" t="s">
        <v>665</v>
      </c>
      <c r="F198" s="54">
        <v>200</v>
      </c>
      <c r="G198" s="76">
        <v>89269647</v>
      </c>
      <c r="H198" s="76">
        <v>40838710</v>
      </c>
      <c r="I198" s="76">
        <v>0</v>
      </c>
    </row>
    <row r="199" spans="1:9" ht="36" x14ac:dyDescent="0.25">
      <c r="A199" s="54" t="s">
        <v>330</v>
      </c>
      <c r="B199" s="108" t="s">
        <v>528</v>
      </c>
      <c r="C199" s="59" t="s">
        <v>176</v>
      </c>
      <c r="D199" s="59" t="s">
        <v>347</v>
      </c>
      <c r="E199" s="54" t="s">
        <v>665</v>
      </c>
      <c r="F199" s="54">
        <v>400</v>
      </c>
      <c r="G199" s="76">
        <v>13984714</v>
      </c>
      <c r="H199" s="76">
        <v>0</v>
      </c>
      <c r="I199" s="76">
        <v>0</v>
      </c>
    </row>
    <row r="200" spans="1:9" ht="60" x14ac:dyDescent="0.25">
      <c r="A200" s="77" t="s">
        <v>664</v>
      </c>
      <c r="B200" s="108" t="s">
        <v>528</v>
      </c>
      <c r="C200" s="59" t="s">
        <v>176</v>
      </c>
      <c r="D200" s="59" t="s">
        <v>347</v>
      </c>
      <c r="E200" s="54" t="s">
        <v>666</v>
      </c>
      <c r="F200" s="54"/>
      <c r="G200" s="81">
        <f>G202+G201</f>
        <v>3193437</v>
      </c>
      <c r="H200" s="81">
        <f t="shared" ref="H200:I200" si="53">H202+H201</f>
        <v>3000000</v>
      </c>
      <c r="I200" s="81">
        <f t="shared" si="53"/>
        <v>2000000</v>
      </c>
    </row>
    <row r="201" spans="1:9" ht="36" x14ac:dyDescent="0.25">
      <c r="A201" s="54" t="s">
        <v>171</v>
      </c>
      <c r="B201" s="108" t="s">
        <v>528</v>
      </c>
      <c r="C201" s="59" t="s">
        <v>176</v>
      </c>
      <c r="D201" s="59" t="s">
        <v>347</v>
      </c>
      <c r="E201" s="54" t="s">
        <v>666</v>
      </c>
      <c r="F201" s="54">
        <v>200</v>
      </c>
      <c r="G201" s="76">
        <v>2760920</v>
      </c>
      <c r="H201" s="76">
        <v>2000000</v>
      </c>
      <c r="I201" s="76">
        <v>1000000</v>
      </c>
    </row>
    <row r="202" spans="1:9" ht="36" x14ac:dyDescent="0.25">
      <c r="A202" s="54" t="s">
        <v>330</v>
      </c>
      <c r="B202" s="108" t="s">
        <v>528</v>
      </c>
      <c r="C202" s="59" t="s">
        <v>176</v>
      </c>
      <c r="D202" s="59" t="s">
        <v>347</v>
      </c>
      <c r="E202" s="54" t="s">
        <v>666</v>
      </c>
      <c r="F202" s="54">
        <v>400</v>
      </c>
      <c r="G202" s="76">
        <v>432517</v>
      </c>
      <c r="H202" s="76">
        <v>1000000</v>
      </c>
      <c r="I202" s="76">
        <v>1000000</v>
      </c>
    </row>
    <row r="203" spans="1:9" ht="60" x14ac:dyDescent="0.25">
      <c r="A203" s="54" t="s">
        <v>642</v>
      </c>
      <c r="B203" s="108" t="s">
        <v>528</v>
      </c>
      <c r="C203" s="59" t="s">
        <v>176</v>
      </c>
      <c r="D203" s="59" t="s">
        <v>347</v>
      </c>
      <c r="E203" s="54" t="s">
        <v>636</v>
      </c>
      <c r="F203" s="54"/>
      <c r="G203" s="76">
        <f>G204</f>
        <v>1726969</v>
      </c>
      <c r="H203" s="76">
        <f>H204</f>
        <v>0</v>
      </c>
      <c r="I203" s="76">
        <f>I204</f>
        <v>0</v>
      </c>
    </row>
    <row r="204" spans="1:9" ht="36" x14ac:dyDescent="0.25">
      <c r="A204" s="54" t="s">
        <v>171</v>
      </c>
      <c r="B204" s="108" t="s">
        <v>528</v>
      </c>
      <c r="C204" s="59" t="s">
        <v>176</v>
      </c>
      <c r="D204" s="59" t="s">
        <v>347</v>
      </c>
      <c r="E204" s="54" t="s">
        <v>636</v>
      </c>
      <c r="F204" s="54">
        <v>200</v>
      </c>
      <c r="G204" s="76">
        <v>1726969</v>
      </c>
      <c r="H204" s="76">
        <v>0</v>
      </c>
      <c r="I204" s="76">
        <v>0</v>
      </c>
    </row>
    <row r="205" spans="1:9" ht="60" x14ac:dyDescent="0.25">
      <c r="A205" s="54" t="s">
        <v>644</v>
      </c>
      <c r="B205" s="108" t="s">
        <v>528</v>
      </c>
      <c r="C205" s="59" t="s">
        <v>176</v>
      </c>
      <c r="D205" s="59" t="s">
        <v>347</v>
      </c>
      <c r="E205" s="54" t="s">
        <v>637</v>
      </c>
      <c r="F205" s="54"/>
      <c r="G205" s="76">
        <f>G206</f>
        <v>2104936</v>
      </c>
      <c r="H205" s="76">
        <f>H206</f>
        <v>0</v>
      </c>
      <c r="I205" s="76">
        <f>I206</f>
        <v>0</v>
      </c>
    </row>
    <row r="206" spans="1:9" ht="36" x14ac:dyDescent="0.25">
      <c r="A206" s="54" t="s">
        <v>171</v>
      </c>
      <c r="B206" s="108" t="s">
        <v>528</v>
      </c>
      <c r="C206" s="59" t="s">
        <v>176</v>
      </c>
      <c r="D206" s="59" t="s">
        <v>347</v>
      </c>
      <c r="E206" s="54" t="s">
        <v>637</v>
      </c>
      <c r="F206" s="54">
        <v>200</v>
      </c>
      <c r="G206" s="76">
        <v>2104936</v>
      </c>
      <c r="H206" s="76">
        <v>0</v>
      </c>
      <c r="I206" s="76">
        <v>0</v>
      </c>
    </row>
    <row r="207" spans="1:9" ht="60" x14ac:dyDescent="0.25">
      <c r="A207" s="54" t="s">
        <v>646</v>
      </c>
      <c r="B207" s="108" t="s">
        <v>528</v>
      </c>
      <c r="C207" s="59" t="s">
        <v>176</v>
      </c>
      <c r="D207" s="59" t="s">
        <v>347</v>
      </c>
      <c r="E207" s="54" t="s">
        <v>638</v>
      </c>
      <c r="F207" s="54"/>
      <c r="G207" s="76">
        <f>G208</f>
        <v>2400000</v>
      </c>
      <c r="H207" s="76">
        <f>H208</f>
        <v>0</v>
      </c>
      <c r="I207" s="76">
        <f>I208</f>
        <v>0</v>
      </c>
    </row>
    <row r="208" spans="1:9" ht="36" x14ac:dyDescent="0.25">
      <c r="A208" s="54" t="s">
        <v>171</v>
      </c>
      <c r="B208" s="108" t="s">
        <v>528</v>
      </c>
      <c r="C208" s="59" t="s">
        <v>176</v>
      </c>
      <c r="D208" s="59" t="s">
        <v>347</v>
      </c>
      <c r="E208" s="54" t="s">
        <v>638</v>
      </c>
      <c r="F208" s="54">
        <v>200</v>
      </c>
      <c r="G208" s="76">
        <v>2400000</v>
      </c>
      <c r="H208" s="76">
        <v>0</v>
      </c>
      <c r="I208" s="76">
        <v>0</v>
      </c>
    </row>
    <row r="209" spans="1:9" ht="72" x14ac:dyDescent="0.25">
      <c r="A209" s="54" t="s">
        <v>643</v>
      </c>
      <c r="B209" s="108" t="s">
        <v>528</v>
      </c>
      <c r="C209" s="59" t="s">
        <v>176</v>
      </c>
      <c r="D209" s="59" t="s">
        <v>347</v>
      </c>
      <c r="E209" s="54" t="s">
        <v>639</v>
      </c>
      <c r="F209" s="54"/>
      <c r="G209" s="76">
        <f>G210</f>
        <v>1151313.8799999999</v>
      </c>
      <c r="H209" s="76">
        <f>H210</f>
        <v>0</v>
      </c>
      <c r="I209" s="76">
        <f>I210</f>
        <v>0</v>
      </c>
    </row>
    <row r="210" spans="1:9" ht="36" x14ac:dyDescent="0.25">
      <c r="A210" s="54" t="s">
        <v>171</v>
      </c>
      <c r="B210" s="108" t="s">
        <v>528</v>
      </c>
      <c r="C210" s="59" t="s">
        <v>176</v>
      </c>
      <c r="D210" s="59" t="s">
        <v>347</v>
      </c>
      <c r="E210" s="54" t="s">
        <v>639</v>
      </c>
      <c r="F210" s="54">
        <v>200</v>
      </c>
      <c r="G210" s="76">
        <v>1151313.8799999999</v>
      </c>
      <c r="H210" s="76">
        <v>0</v>
      </c>
      <c r="I210" s="76">
        <v>0</v>
      </c>
    </row>
    <row r="211" spans="1:9" ht="72" x14ac:dyDescent="0.25">
      <c r="A211" s="54" t="s">
        <v>645</v>
      </c>
      <c r="B211" s="108" t="s">
        <v>528</v>
      </c>
      <c r="C211" s="59" t="s">
        <v>176</v>
      </c>
      <c r="D211" s="59" t="s">
        <v>347</v>
      </c>
      <c r="E211" s="54" t="s">
        <v>640</v>
      </c>
      <c r="F211" s="54"/>
      <c r="G211" s="76">
        <f>G212</f>
        <v>1403290.81</v>
      </c>
      <c r="H211" s="76">
        <f>H212</f>
        <v>0</v>
      </c>
      <c r="I211" s="76">
        <f>I212</f>
        <v>0</v>
      </c>
    </row>
    <row r="212" spans="1:9" ht="36" x14ac:dyDescent="0.25">
      <c r="A212" s="54" t="s">
        <v>171</v>
      </c>
      <c r="B212" s="108" t="s">
        <v>528</v>
      </c>
      <c r="C212" s="59" t="s">
        <v>176</v>
      </c>
      <c r="D212" s="59" t="s">
        <v>347</v>
      </c>
      <c r="E212" s="54" t="s">
        <v>640</v>
      </c>
      <c r="F212" s="54">
        <v>200</v>
      </c>
      <c r="G212" s="76">
        <v>1403290.81</v>
      </c>
      <c r="H212" s="76">
        <v>0</v>
      </c>
      <c r="I212" s="76">
        <v>0</v>
      </c>
    </row>
    <row r="213" spans="1:9" ht="72" x14ac:dyDescent="0.25">
      <c r="A213" s="54" t="s">
        <v>647</v>
      </c>
      <c r="B213" s="108" t="s">
        <v>528</v>
      </c>
      <c r="C213" s="59" t="s">
        <v>176</v>
      </c>
      <c r="D213" s="59" t="s">
        <v>347</v>
      </c>
      <c r="E213" s="54" t="s">
        <v>641</v>
      </c>
      <c r="F213" s="54" t="s">
        <v>533</v>
      </c>
      <c r="G213" s="76">
        <f>G214</f>
        <v>2765886.73</v>
      </c>
      <c r="H213" s="76">
        <f>H214</f>
        <v>0</v>
      </c>
      <c r="I213" s="76">
        <f>I214</f>
        <v>0</v>
      </c>
    </row>
    <row r="214" spans="1:9" ht="36" x14ac:dyDescent="0.25">
      <c r="A214" s="54" t="s">
        <v>171</v>
      </c>
      <c r="B214" s="108" t="s">
        <v>528</v>
      </c>
      <c r="C214" s="59" t="s">
        <v>176</v>
      </c>
      <c r="D214" s="59" t="s">
        <v>347</v>
      </c>
      <c r="E214" s="54" t="s">
        <v>641</v>
      </c>
      <c r="F214" s="54">
        <v>200</v>
      </c>
      <c r="G214" s="76">
        <v>2765886.73</v>
      </c>
      <c r="H214" s="76">
        <v>0</v>
      </c>
      <c r="I214" s="76">
        <v>0</v>
      </c>
    </row>
    <row r="215" spans="1:9" ht="24" x14ac:dyDescent="0.25">
      <c r="A215" s="50" t="s">
        <v>354</v>
      </c>
      <c r="B215" s="106" t="s">
        <v>528</v>
      </c>
      <c r="C215" s="86" t="s">
        <v>176</v>
      </c>
      <c r="D215" s="86" t="s">
        <v>355</v>
      </c>
      <c r="E215" s="50"/>
      <c r="F215" s="54"/>
      <c r="G215" s="76">
        <f>+G216</f>
        <v>50000</v>
      </c>
      <c r="H215" s="76">
        <f>+H216</f>
        <v>0</v>
      </c>
      <c r="I215" s="76">
        <f>+I216</f>
        <v>0</v>
      </c>
    </row>
    <row r="216" spans="1:9" ht="36" x14ac:dyDescent="0.25">
      <c r="A216" s="54" t="s">
        <v>806</v>
      </c>
      <c r="B216" s="108" t="s">
        <v>528</v>
      </c>
      <c r="C216" s="59" t="s">
        <v>176</v>
      </c>
      <c r="D216" s="54">
        <v>12</v>
      </c>
      <c r="E216" s="54" t="s">
        <v>540</v>
      </c>
      <c r="F216" s="54"/>
      <c r="G216" s="56">
        <f>G217</f>
        <v>50000</v>
      </c>
      <c r="H216" s="56">
        <f t="shared" ref="H216:I219" si="54">H217</f>
        <v>0</v>
      </c>
      <c r="I216" s="56">
        <f t="shared" si="54"/>
        <v>0</v>
      </c>
    </row>
    <row r="217" spans="1:9" ht="60" x14ac:dyDescent="0.25">
      <c r="A217" s="54" t="s">
        <v>357</v>
      </c>
      <c r="B217" s="108" t="s">
        <v>528</v>
      </c>
      <c r="C217" s="59" t="s">
        <v>176</v>
      </c>
      <c r="D217" s="54">
        <v>12</v>
      </c>
      <c r="E217" s="54" t="s">
        <v>593</v>
      </c>
      <c r="F217" s="54"/>
      <c r="G217" s="56">
        <f>G218</f>
        <v>50000</v>
      </c>
      <c r="H217" s="56">
        <f t="shared" si="54"/>
        <v>0</v>
      </c>
      <c r="I217" s="56">
        <f t="shared" si="54"/>
        <v>0</v>
      </c>
    </row>
    <row r="218" spans="1:9" ht="72" x14ac:dyDescent="0.25">
      <c r="A218" s="54" t="s">
        <v>772</v>
      </c>
      <c r="B218" s="108" t="s">
        <v>528</v>
      </c>
      <c r="C218" s="59" t="s">
        <v>176</v>
      </c>
      <c r="D218" s="54">
        <v>12</v>
      </c>
      <c r="E218" s="54" t="s">
        <v>594</v>
      </c>
      <c r="F218" s="54"/>
      <c r="G218" s="56">
        <f>G219</f>
        <v>50000</v>
      </c>
      <c r="H218" s="56">
        <f t="shared" si="54"/>
        <v>0</v>
      </c>
      <c r="I218" s="56">
        <f t="shared" si="54"/>
        <v>0</v>
      </c>
    </row>
    <row r="219" spans="1:9" ht="48" x14ac:dyDescent="0.25">
      <c r="A219" s="54" t="s">
        <v>773</v>
      </c>
      <c r="B219" s="108" t="s">
        <v>528</v>
      </c>
      <c r="C219" s="59" t="s">
        <v>176</v>
      </c>
      <c r="D219" s="54">
        <v>12</v>
      </c>
      <c r="E219" s="54" t="s">
        <v>359</v>
      </c>
      <c r="F219" s="54"/>
      <c r="G219" s="56">
        <f>G220</f>
        <v>50000</v>
      </c>
      <c r="H219" s="56">
        <f t="shared" si="54"/>
        <v>0</v>
      </c>
      <c r="I219" s="56">
        <f t="shared" si="54"/>
        <v>0</v>
      </c>
    </row>
    <row r="220" spans="1:9" ht="36" x14ac:dyDescent="0.25">
      <c r="A220" s="54" t="s">
        <v>171</v>
      </c>
      <c r="B220" s="108" t="s">
        <v>528</v>
      </c>
      <c r="C220" s="59" t="s">
        <v>176</v>
      </c>
      <c r="D220" s="54">
        <v>12</v>
      </c>
      <c r="E220" s="54" t="s">
        <v>359</v>
      </c>
      <c r="F220" s="54">
        <v>200</v>
      </c>
      <c r="G220" s="56">
        <v>50000</v>
      </c>
      <c r="H220" s="76">
        <v>0</v>
      </c>
      <c r="I220" s="76">
        <v>0</v>
      </c>
    </row>
    <row r="221" spans="1:9" ht="24" x14ac:dyDescent="0.25">
      <c r="A221" s="50" t="s">
        <v>360</v>
      </c>
      <c r="B221" s="106" t="s">
        <v>528</v>
      </c>
      <c r="C221" s="97" t="s">
        <v>223</v>
      </c>
      <c r="D221" s="97"/>
      <c r="E221" s="50"/>
      <c r="F221" s="50"/>
      <c r="G221" s="179">
        <f>G222</f>
        <v>794000</v>
      </c>
      <c r="H221" s="179">
        <f>H222</f>
        <v>500000</v>
      </c>
      <c r="I221" s="179">
        <f>I222</f>
        <v>500000</v>
      </c>
    </row>
    <row r="222" spans="1:9" x14ac:dyDescent="0.25">
      <c r="A222" s="50" t="s">
        <v>361</v>
      </c>
      <c r="B222" s="106" t="s">
        <v>528</v>
      </c>
      <c r="C222" s="97" t="s">
        <v>223</v>
      </c>
      <c r="D222" s="97" t="s">
        <v>154</v>
      </c>
      <c r="E222" s="50"/>
      <c r="F222" s="50"/>
      <c r="G222" s="179">
        <f>+G223</f>
        <v>794000</v>
      </c>
      <c r="H222" s="179">
        <f t="shared" ref="H222:I222" si="55">+H223</f>
        <v>500000</v>
      </c>
      <c r="I222" s="179">
        <f t="shared" si="55"/>
        <v>500000</v>
      </c>
    </row>
    <row r="223" spans="1:9" ht="48" x14ac:dyDescent="0.25">
      <c r="A223" s="115" t="s">
        <v>774</v>
      </c>
      <c r="B223" s="108" t="s">
        <v>528</v>
      </c>
      <c r="C223" s="80" t="s">
        <v>223</v>
      </c>
      <c r="D223" s="80" t="s">
        <v>154</v>
      </c>
      <c r="E223" s="80" t="s">
        <v>362</v>
      </c>
      <c r="F223" s="54"/>
      <c r="G223" s="81">
        <f>G224</f>
        <v>794000</v>
      </c>
      <c r="H223" s="81">
        <f>H224</f>
        <v>500000</v>
      </c>
      <c r="I223" s="81">
        <f>I224</f>
        <v>500000</v>
      </c>
    </row>
    <row r="224" spans="1:9" ht="84" x14ac:dyDescent="0.25">
      <c r="A224" s="54" t="s">
        <v>775</v>
      </c>
      <c r="B224" s="108" t="s">
        <v>528</v>
      </c>
      <c r="C224" s="80" t="s">
        <v>223</v>
      </c>
      <c r="D224" s="80" t="s">
        <v>154</v>
      </c>
      <c r="E224" s="80" t="s">
        <v>541</v>
      </c>
      <c r="F224" s="54"/>
      <c r="G224" s="81">
        <f>G225+G230</f>
        <v>794000</v>
      </c>
      <c r="H224" s="81">
        <f t="shared" ref="H224:I224" si="56">H225+H230</f>
        <v>500000</v>
      </c>
      <c r="I224" s="81">
        <f t="shared" si="56"/>
        <v>500000</v>
      </c>
    </row>
    <row r="225" spans="1:12" ht="48" x14ac:dyDescent="0.25">
      <c r="A225" s="54" t="s">
        <v>870</v>
      </c>
      <c r="B225" s="108" t="s">
        <v>528</v>
      </c>
      <c r="C225" s="80" t="s">
        <v>223</v>
      </c>
      <c r="D225" s="80" t="s">
        <v>154</v>
      </c>
      <c r="E225" s="80" t="s">
        <v>866</v>
      </c>
      <c r="F225" s="54"/>
      <c r="G225" s="81">
        <f>G226+G228</f>
        <v>208988.63</v>
      </c>
      <c r="H225" s="81">
        <f>H226+H228</f>
        <v>0</v>
      </c>
      <c r="I225" s="81">
        <f t="shared" ref="I225" si="57">I226+I228</f>
        <v>0</v>
      </c>
    </row>
    <row r="226" spans="1:12" ht="60" x14ac:dyDescent="0.25">
      <c r="A226" s="54" t="s">
        <v>869</v>
      </c>
      <c r="B226" s="108" t="s">
        <v>528</v>
      </c>
      <c r="C226" s="80" t="s">
        <v>223</v>
      </c>
      <c r="D226" s="80" t="s">
        <v>154</v>
      </c>
      <c r="E226" s="80" t="s">
        <v>867</v>
      </c>
      <c r="F226" s="54"/>
      <c r="G226" s="81">
        <f>G227</f>
        <v>94238.66</v>
      </c>
      <c r="H226" s="81">
        <f t="shared" ref="H226:I226" si="58">H227</f>
        <v>0</v>
      </c>
      <c r="I226" s="81">
        <f t="shared" si="58"/>
        <v>0</v>
      </c>
    </row>
    <row r="227" spans="1:12" ht="36" x14ac:dyDescent="0.25">
      <c r="A227" s="54" t="s">
        <v>330</v>
      </c>
      <c r="B227" s="108" t="s">
        <v>528</v>
      </c>
      <c r="C227" s="80" t="s">
        <v>223</v>
      </c>
      <c r="D227" s="80" t="s">
        <v>154</v>
      </c>
      <c r="E227" s="80" t="s">
        <v>867</v>
      </c>
      <c r="F227" s="54">
        <v>400</v>
      </c>
      <c r="G227" s="81">
        <v>94238.66</v>
      </c>
      <c r="H227" s="81">
        <v>0</v>
      </c>
      <c r="I227" s="81">
        <v>0</v>
      </c>
    </row>
    <row r="228" spans="1:12" ht="48" x14ac:dyDescent="0.25">
      <c r="A228" s="54" t="s">
        <v>364</v>
      </c>
      <c r="B228" s="108" t="s">
        <v>528</v>
      </c>
      <c r="C228" s="80" t="s">
        <v>223</v>
      </c>
      <c r="D228" s="80" t="s">
        <v>154</v>
      </c>
      <c r="E228" s="80" t="s">
        <v>868</v>
      </c>
      <c r="F228" s="54"/>
      <c r="G228" s="81">
        <f>G229</f>
        <v>114749.97</v>
      </c>
      <c r="H228" s="81">
        <f t="shared" ref="H228:I228" si="59">H229</f>
        <v>0</v>
      </c>
      <c r="I228" s="81">
        <f t="shared" si="59"/>
        <v>0</v>
      </c>
    </row>
    <row r="229" spans="1:12" ht="36" x14ac:dyDescent="0.25">
      <c r="A229" s="54" t="s">
        <v>330</v>
      </c>
      <c r="B229" s="108" t="s">
        <v>528</v>
      </c>
      <c r="C229" s="80" t="s">
        <v>223</v>
      </c>
      <c r="D229" s="80" t="s">
        <v>154</v>
      </c>
      <c r="E229" s="80" t="s">
        <v>868</v>
      </c>
      <c r="F229" s="54">
        <v>400</v>
      </c>
      <c r="G229" s="81">
        <v>114749.97</v>
      </c>
      <c r="H229" s="81">
        <v>0</v>
      </c>
      <c r="I229" s="81">
        <v>0</v>
      </c>
    </row>
    <row r="230" spans="1:12" ht="36" x14ac:dyDescent="0.25">
      <c r="A230" s="54" t="s">
        <v>365</v>
      </c>
      <c r="B230" s="108" t="s">
        <v>528</v>
      </c>
      <c r="C230" s="80" t="s">
        <v>223</v>
      </c>
      <c r="D230" s="80" t="s">
        <v>154</v>
      </c>
      <c r="E230" s="54" t="s">
        <v>542</v>
      </c>
      <c r="F230" s="54"/>
      <c r="G230" s="81">
        <f>G231</f>
        <v>585011.37</v>
      </c>
      <c r="H230" s="81">
        <f t="shared" ref="H230:I230" si="60">H231</f>
        <v>500000</v>
      </c>
      <c r="I230" s="81">
        <f t="shared" si="60"/>
        <v>500000</v>
      </c>
    </row>
    <row r="231" spans="1:12" ht="24" x14ac:dyDescent="0.25">
      <c r="A231" s="54" t="s">
        <v>367</v>
      </c>
      <c r="B231" s="108" t="s">
        <v>528</v>
      </c>
      <c r="C231" s="80" t="s">
        <v>223</v>
      </c>
      <c r="D231" s="80" t="s">
        <v>154</v>
      </c>
      <c r="E231" s="54" t="s">
        <v>368</v>
      </c>
      <c r="F231" s="54"/>
      <c r="G231" s="81">
        <f t="shared" ref="G231:I231" si="61">G232</f>
        <v>585011.37</v>
      </c>
      <c r="H231" s="81">
        <f t="shared" si="61"/>
        <v>500000</v>
      </c>
      <c r="I231" s="81">
        <f t="shared" si="61"/>
        <v>500000</v>
      </c>
    </row>
    <row r="232" spans="1:12" ht="36" x14ac:dyDescent="0.25">
      <c r="A232" s="54" t="s">
        <v>171</v>
      </c>
      <c r="B232" s="108" t="s">
        <v>528</v>
      </c>
      <c r="C232" s="80" t="s">
        <v>223</v>
      </c>
      <c r="D232" s="80" t="s">
        <v>154</v>
      </c>
      <c r="E232" s="54" t="s">
        <v>368</v>
      </c>
      <c r="F232" s="54">
        <v>200</v>
      </c>
      <c r="G232" s="81">
        <v>585011.37</v>
      </c>
      <c r="H232" s="81">
        <v>500000</v>
      </c>
      <c r="I232" s="81">
        <v>500000</v>
      </c>
    </row>
    <row r="233" spans="1:12" x14ac:dyDescent="0.25">
      <c r="A233" s="50" t="s">
        <v>369</v>
      </c>
      <c r="B233" s="106" t="s">
        <v>528</v>
      </c>
      <c r="C233" s="97" t="s">
        <v>370</v>
      </c>
      <c r="D233" s="97" t="s">
        <v>305</v>
      </c>
      <c r="E233" s="97"/>
      <c r="F233" s="50"/>
      <c r="G233" s="179">
        <f>+G234+G240</f>
        <v>1015552</v>
      </c>
      <c r="H233" s="179">
        <f t="shared" ref="H233:I233" si="62">+H234+H240</f>
        <v>642416</v>
      </c>
      <c r="I233" s="179">
        <f t="shared" si="62"/>
        <v>642416</v>
      </c>
      <c r="J233" s="203"/>
      <c r="K233" s="203"/>
      <c r="L233" s="203"/>
    </row>
    <row r="234" spans="1:12" x14ac:dyDescent="0.25">
      <c r="A234" s="50" t="s">
        <v>430</v>
      </c>
      <c r="B234" s="106" t="s">
        <v>528</v>
      </c>
      <c r="C234" s="86" t="s">
        <v>370</v>
      </c>
      <c r="D234" s="86" t="s">
        <v>370</v>
      </c>
      <c r="E234" s="86"/>
      <c r="F234" s="50"/>
      <c r="G234" s="181">
        <f>G235</f>
        <v>100000</v>
      </c>
      <c r="H234" s="181">
        <f t="shared" ref="H234:I238" si="63">H235</f>
        <v>50000</v>
      </c>
      <c r="I234" s="181">
        <f t="shared" si="63"/>
        <v>50000</v>
      </c>
    </row>
    <row r="235" spans="1:12" ht="72" x14ac:dyDescent="0.25">
      <c r="A235" s="54" t="s">
        <v>794</v>
      </c>
      <c r="B235" s="108" t="s">
        <v>528</v>
      </c>
      <c r="C235" s="59" t="s">
        <v>370</v>
      </c>
      <c r="D235" s="59" t="s">
        <v>370</v>
      </c>
      <c r="E235" s="59" t="s">
        <v>431</v>
      </c>
      <c r="F235" s="54"/>
      <c r="G235" s="63">
        <f>G236</f>
        <v>100000</v>
      </c>
      <c r="H235" s="63">
        <f t="shared" si="63"/>
        <v>50000</v>
      </c>
      <c r="I235" s="63">
        <f t="shared" si="63"/>
        <v>50000</v>
      </c>
    </row>
    <row r="236" spans="1:12" ht="96" x14ac:dyDescent="0.25">
      <c r="A236" s="54" t="s">
        <v>807</v>
      </c>
      <c r="B236" s="108" t="s">
        <v>528</v>
      </c>
      <c r="C236" s="59" t="s">
        <v>370</v>
      </c>
      <c r="D236" s="59" t="s">
        <v>370</v>
      </c>
      <c r="E236" s="59" t="s">
        <v>675</v>
      </c>
      <c r="F236" s="54"/>
      <c r="G236" s="63">
        <f>G237</f>
        <v>100000</v>
      </c>
      <c r="H236" s="63">
        <f t="shared" si="63"/>
        <v>50000</v>
      </c>
      <c r="I236" s="63">
        <f t="shared" si="63"/>
        <v>50000</v>
      </c>
    </row>
    <row r="237" spans="1:12" ht="84" x14ac:dyDescent="0.25">
      <c r="A237" s="57" t="s">
        <v>433</v>
      </c>
      <c r="B237" s="108" t="s">
        <v>528</v>
      </c>
      <c r="C237" s="59" t="s">
        <v>370</v>
      </c>
      <c r="D237" s="59" t="s">
        <v>370</v>
      </c>
      <c r="E237" s="59" t="s">
        <v>676</v>
      </c>
      <c r="F237" s="54"/>
      <c r="G237" s="63">
        <f>G238</f>
        <v>100000</v>
      </c>
      <c r="H237" s="63">
        <f t="shared" si="63"/>
        <v>50000</v>
      </c>
      <c r="I237" s="63">
        <f t="shared" si="63"/>
        <v>50000</v>
      </c>
    </row>
    <row r="238" spans="1:12" ht="24" x14ac:dyDescent="0.25">
      <c r="A238" s="54" t="s">
        <v>434</v>
      </c>
      <c r="B238" s="108" t="s">
        <v>528</v>
      </c>
      <c r="C238" s="59" t="s">
        <v>370</v>
      </c>
      <c r="D238" s="59" t="s">
        <v>370</v>
      </c>
      <c r="E238" s="59" t="s">
        <v>677</v>
      </c>
      <c r="F238" s="54"/>
      <c r="G238" s="63">
        <f>G239</f>
        <v>100000</v>
      </c>
      <c r="H238" s="63">
        <f t="shared" si="63"/>
        <v>50000</v>
      </c>
      <c r="I238" s="63">
        <f t="shared" si="63"/>
        <v>50000</v>
      </c>
    </row>
    <row r="239" spans="1:12" ht="36" x14ac:dyDescent="0.25">
      <c r="A239" s="54" t="s">
        <v>171</v>
      </c>
      <c r="B239" s="108" t="s">
        <v>528</v>
      </c>
      <c r="C239" s="59" t="s">
        <v>370</v>
      </c>
      <c r="D239" s="59" t="s">
        <v>370</v>
      </c>
      <c r="E239" s="59" t="s">
        <v>678</v>
      </c>
      <c r="F239" s="54">
        <v>200</v>
      </c>
      <c r="G239" s="63">
        <v>100000</v>
      </c>
      <c r="H239" s="63">
        <v>50000</v>
      </c>
      <c r="I239" s="63">
        <v>50000</v>
      </c>
    </row>
    <row r="240" spans="1:12" x14ac:dyDescent="0.25">
      <c r="A240" s="50" t="s">
        <v>436</v>
      </c>
      <c r="B240" s="106" t="s">
        <v>528</v>
      </c>
      <c r="C240" s="86" t="s">
        <v>370</v>
      </c>
      <c r="D240" s="86" t="s">
        <v>347</v>
      </c>
      <c r="E240" s="86"/>
      <c r="F240" s="50"/>
      <c r="G240" s="181">
        <f>G241</f>
        <v>915552</v>
      </c>
      <c r="H240" s="181">
        <f t="shared" ref="H240:I242" si="64">H241</f>
        <v>592416</v>
      </c>
      <c r="I240" s="181">
        <f t="shared" si="64"/>
        <v>592416</v>
      </c>
    </row>
    <row r="241" spans="1:9" ht="72" x14ac:dyDescent="0.25">
      <c r="A241" s="54" t="s">
        <v>794</v>
      </c>
      <c r="B241" s="108" t="s">
        <v>528</v>
      </c>
      <c r="C241" s="59" t="s">
        <v>370</v>
      </c>
      <c r="D241" s="59" t="s">
        <v>347</v>
      </c>
      <c r="E241" s="59" t="s">
        <v>431</v>
      </c>
      <c r="F241" s="54"/>
      <c r="G241" s="63">
        <f>G242</f>
        <v>915552</v>
      </c>
      <c r="H241" s="63">
        <f t="shared" si="64"/>
        <v>592416</v>
      </c>
      <c r="I241" s="63">
        <f t="shared" si="64"/>
        <v>592416</v>
      </c>
    </row>
    <row r="242" spans="1:9" ht="120" x14ac:dyDescent="0.25">
      <c r="A242" s="57" t="s">
        <v>440</v>
      </c>
      <c r="B242" s="108" t="s">
        <v>528</v>
      </c>
      <c r="C242" s="59" t="s">
        <v>370</v>
      </c>
      <c r="D242" s="59" t="s">
        <v>347</v>
      </c>
      <c r="E242" s="59" t="s">
        <v>432</v>
      </c>
      <c r="F242" s="54"/>
      <c r="G242" s="63">
        <f>G243</f>
        <v>915552</v>
      </c>
      <c r="H242" s="63">
        <f t="shared" si="64"/>
        <v>592416</v>
      </c>
      <c r="I242" s="63">
        <f t="shared" si="64"/>
        <v>592416</v>
      </c>
    </row>
    <row r="243" spans="1:9" ht="36" x14ac:dyDescent="0.25">
      <c r="A243" s="54" t="s">
        <v>808</v>
      </c>
      <c r="B243" s="108" t="s">
        <v>528</v>
      </c>
      <c r="C243" s="59" t="s">
        <v>370</v>
      </c>
      <c r="D243" s="59" t="s">
        <v>347</v>
      </c>
      <c r="E243" s="59" t="s">
        <v>679</v>
      </c>
      <c r="F243" s="54"/>
      <c r="G243" s="63">
        <f>G244+G246</f>
        <v>915552</v>
      </c>
      <c r="H243" s="63">
        <f>H244+H246</f>
        <v>592416</v>
      </c>
      <c r="I243" s="63">
        <f>I244+I246</f>
        <v>592416</v>
      </c>
    </row>
    <row r="244" spans="1:9" ht="36" x14ac:dyDescent="0.25">
      <c r="A244" s="54" t="s">
        <v>782</v>
      </c>
      <c r="B244" s="108" t="s">
        <v>528</v>
      </c>
      <c r="C244" s="59" t="s">
        <v>370</v>
      </c>
      <c r="D244" s="59" t="s">
        <v>347</v>
      </c>
      <c r="E244" s="59" t="s">
        <v>681</v>
      </c>
      <c r="F244" s="54"/>
      <c r="G244" s="63">
        <f>G245</f>
        <v>323136</v>
      </c>
      <c r="H244" s="63">
        <f>H245</f>
        <v>0</v>
      </c>
      <c r="I244" s="63">
        <f>I245</f>
        <v>0</v>
      </c>
    </row>
    <row r="245" spans="1:9" ht="24" x14ac:dyDescent="0.25">
      <c r="A245" s="54" t="s">
        <v>287</v>
      </c>
      <c r="B245" s="108" t="s">
        <v>528</v>
      </c>
      <c r="C245" s="59" t="s">
        <v>370</v>
      </c>
      <c r="D245" s="59" t="s">
        <v>347</v>
      </c>
      <c r="E245" s="59" t="s">
        <v>681</v>
      </c>
      <c r="F245" s="54">
        <v>300</v>
      </c>
      <c r="G245" s="63">
        <v>323136</v>
      </c>
      <c r="H245" s="63">
        <v>0</v>
      </c>
      <c r="I245" s="63">
        <v>0</v>
      </c>
    </row>
    <row r="246" spans="1:9" ht="24" x14ac:dyDescent="0.25">
      <c r="A246" s="54" t="s">
        <v>442</v>
      </c>
      <c r="B246" s="108" t="s">
        <v>528</v>
      </c>
      <c r="C246" s="59" t="s">
        <v>370</v>
      </c>
      <c r="D246" s="59" t="s">
        <v>347</v>
      </c>
      <c r="E246" s="59" t="s">
        <v>682</v>
      </c>
      <c r="F246" s="54"/>
      <c r="G246" s="63">
        <f>G247</f>
        <v>592416</v>
      </c>
      <c r="H246" s="63">
        <f>H247</f>
        <v>592416</v>
      </c>
      <c r="I246" s="63">
        <f>I247</f>
        <v>592416</v>
      </c>
    </row>
    <row r="247" spans="1:9" ht="24" x14ac:dyDescent="0.25">
      <c r="A247" s="54" t="s">
        <v>287</v>
      </c>
      <c r="B247" s="108" t="s">
        <v>528</v>
      </c>
      <c r="C247" s="59" t="s">
        <v>370</v>
      </c>
      <c r="D247" s="59" t="s">
        <v>347</v>
      </c>
      <c r="E247" s="59" t="s">
        <v>682</v>
      </c>
      <c r="F247" s="54">
        <v>300</v>
      </c>
      <c r="G247" s="63">
        <v>592416</v>
      </c>
      <c r="H247" s="63">
        <v>592416</v>
      </c>
      <c r="I247" s="63">
        <v>592416</v>
      </c>
    </row>
    <row r="248" spans="1:9" x14ac:dyDescent="0.25">
      <c r="A248" s="50" t="s">
        <v>443</v>
      </c>
      <c r="B248" s="106" t="s">
        <v>528</v>
      </c>
      <c r="C248" s="86" t="s">
        <v>339</v>
      </c>
      <c r="D248" s="86" t="s">
        <v>305</v>
      </c>
      <c r="E248" s="86"/>
      <c r="F248" s="50"/>
      <c r="G248" s="181">
        <f>G249</f>
        <v>51667095</v>
      </c>
      <c r="H248" s="181">
        <f>H249</f>
        <v>29259844</v>
      </c>
      <c r="I248" s="181">
        <f>I249</f>
        <v>29958689</v>
      </c>
    </row>
    <row r="249" spans="1:9" x14ac:dyDescent="0.25">
      <c r="A249" s="50" t="s">
        <v>444</v>
      </c>
      <c r="B249" s="106" t="s">
        <v>528</v>
      </c>
      <c r="C249" s="86" t="s">
        <v>339</v>
      </c>
      <c r="D249" s="86" t="s">
        <v>152</v>
      </c>
      <c r="E249" s="86"/>
      <c r="F249" s="50"/>
      <c r="G249" s="181">
        <f t="shared" ref="G249:I249" si="65">G250</f>
        <v>51667095</v>
      </c>
      <c r="H249" s="181">
        <f t="shared" si="65"/>
        <v>29259844</v>
      </c>
      <c r="I249" s="181">
        <f t="shared" si="65"/>
        <v>29958689</v>
      </c>
    </row>
    <row r="250" spans="1:9" ht="42.75" customHeight="1" x14ac:dyDescent="0.25">
      <c r="A250" s="54" t="s">
        <v>445</v>
      </c>
      <c r="B250" s="108" t="s">
        <v>528</v>
      </c>
      <c r="C250" s="59" t="s">
        <v>339</v>
      </c>
      <c r="D250" s="59" t="s">
        <v>152</v>
      </c>
      <c r="E250" s="59" t="s">
        <v>446</v>
      </c>
      <c r="F250" s="54"/>
      <c r="G250" s="63">
        <f>G251+G261+G268</f>
        <v>51667095</v>
      </c>
      <c r="H250" s="63">
        <f>H251+H261+H268</f>
        <v>29259844</v>
      </c>
      <c r="I250" s="63">
        <f>I251+I261+I268</f>
        <v>29958689</v>
      </c>
    </row>
    <row r="251" spans="1:9" ht="60" x14ac:dyDescent="0.25">
      <c r="A251" s="54" t="s">
        <v>809</v>
      </c>
      <c r="B251" s="108" t="s">
        <v>528</v>
      </c>
      <c r="C251" s="59" t="s">
        <v>339</v>
      </c>
      <c r="D251" s="59" t="s">
        <v>152</v>
      </c>
      <c r="E251" s="59" t="s">
        <v>447</v>
      </c>
      <c r="F251" s="54"/>
      <c r="G251" s="63">
        <f>G252</f>
        <v>35169077</v>
      </c>
      <c r="H251" s="63">
        <f t="shared" ref="H251:I251" si="66">H252</f>
        <v>15244826</v>
      </c>
      <c r="I251" s="63">
        <f t="shared" si="66"/>
        <v>15843671</v>
      </c>
    </row>
    <row r="252" spans="1:9" ht="36" x14ac:dyDescent="0.25">
      <c r="A252" s="54" t="s">
        <v>448</v>
      </c>
      <c r="B252" s="108" t="s">
        <v>528</v>
      </c>
      <c r="C252" s="59" t="s">
        <v>339</v>
      </c>
      <c r="D252" s="59" t="s">
        <v>152</v>
      </c>
      <c r="E252" s="59" t="s">
        <v>449</v>
      </c>
      <c r="F252" s="54"/>
      <c r="G252" s="63">
        <f>G253+G255+G257</f>
        <v>35169077</v>
      </c>
      <c r="H252" s="63">
        <f t="shared" ref="H252:I252" si="67">H253+H255+H257</f>
        <v>15244826</v>
      </c>
      <c r="I252" s="63">
        <f t="shared" si="67"/>
        <v>15843671</v>
      </c>
    </row>
    <row r="253" spans="1:9" ht="48" x14ac:dyDescent="0.25">
      <c r="A253" s="54" t="s">
        <v>450</v>
      </c>
      <c r="B253" s="108" t="s">
        <v>528</v>
      </c>
      <c r="C253" s="59" t="s">
        <v>339</v>
      </c>
      <c r="D253" s="59" t="s">
        <v>152</v>
      </c>
      <c r="E253" s="59" t="s">
        <v>451</v>
      </c>
      <c r="F253" s="54"/>
      <c r="G253" s="63">
        <f>G254</f>
        <v>5279077</v>
      </c>
      <c r="H253" s="63">
        <f t="shared" ref="H253:I253" si="68">H254</f>
        <v>0</v>
      </c>
      <c r="I253" s="63">
        <f t="shared" si="68"/>
        <v>0</v>
      </c>
    </row>
    <row r="254" spans="1:9" ht="72" x14ac:dyDescent="0.25">
      <c r="A254" s="54" t="s">
        <v>160</v>
      </c>
      <c r="B254" s="108" t="s">
        <v>528</v>
      </c>
      <c r="C254" s="59" t="s">
        <v>339</v>
      </c>
      <c r="D254" s="59" t="s">
        <v>152</v>
      </c>
      <c r="E254" s="59" t="s">
        <v>451</v>
      </c>
      <c r="F254" s="54">
        <v>100</v>
      </c>
      <c r="G254" s="63">
        <v>5279077</v>
      </c>
      <c r="H254" s="63">
        <v>0</v>
      </c>
      <c r="I254" s="63">
        <v>0</v>
      </c>
    </row>
    <row r="255" spans="1:9" ht="48" x14ac:dyDescent="0.25">
      <c r="A255" s="54" t="s">
        <v>452</v>
      </c>
      <c r="B255" s="108" t="s">
        <v>528</v>
      </c>
      <c r="C255" s="59" t="s">
        <v>339</v>
      </c>
      <c r="D255" s="59" t="s">
        <v>152</v>
      </c>
      <c r="E255" s="59" t="s">
        <v>453</v>
      </c>
      <c r="F255" s="54"/>
      <c r="G255" s="63">
        <f>G256</f>
        <v>15481000</v>
      </c>
      <c r="H255" s="63">
        <f t="shared" ref="H255:I255" si="69">H256</f>
        <v>12723826</v>
      </c>
      <c r="I255" s="63">
        <f t="shared" si="69"/>
        <v>13222671</v>
      </c>
    </row>
    <row r="256" spans="1:9" ht="72" x14ac:dyDescent="0.25">
      <c r="A256" s="54" t="s">
        <v>160</v>
      </c>
      <c r="B256" s="108" t="s">
        <v>528</v>
      </c>
      <c r="C256" s="59" t="s">
        <v>339</v>
      </c>
      <c r="D256" s="59" t="s">
        <v>152</v>
      </c>
      <c r="E256" s="59" t="s">
        <v>453</v>
      </c>
      <c r="F256" s="54">
        <v>100</v>
      </c>
      <c r="G256" s="63">
        <v>15481000</v>
      </c>
      <c r="H256" s="63">
        <v>12723826</v>
      </c>
      <c r="I256" s="63">
        <v>13222671</v>
      </c>
    </row>
    <row r="257" spans="1:9" ht="36" x14ac:dyDescent="0.25">
      <c r="A257" s="54" t="s">
        <v>290</v>
      </c>
      <c r="B257" s="108" t="s">
        <v>528</v>
      </c>
      <c r="C257" s="59" t="s">
        <v>339</v>
      </c>
      <c r="D257" s="59" t="s">
        <v>152</v>
      </c>
      <c r="E257" s="59" t="s">
        <v>454</v>
      </c>
      <c r="F257" s="54"/>
      <c r="G257" s="63">
        <f>G259+G260+G258</f>
        <v>14409000</v>
      </c>
      <c r="H257" s="63">
        <f t="shared" ref="H257:I257" si="70">H259+H260+H258</f>
        <v>2521000</v>
      </c>
      <c r="I257" s="63">
        <f t="shared" si="70"/>
        <v>2621000</v>
      </c>
    </row>
    <row r="258" spans="1:9" ht="72" x14ac:dyDescent="0.25">
      <c r="A258" s="54" t="s">
        <v>160</v>
      </c>
      <c r="B258" s="108" t="s">
        <v>528</v>
      </c>
      <c r="C258" s="59" t="s">
        <v>339</v>
      </c>
      <c r="D258" s="59" t="s">
        <v>152</v>
      </c>
      <c r="E258" s="59" t="s">
        <v>454</v>
      </c>
      <c r="F258" s="54">
        <v>100</v>
      </c>
      <c r="G258" s="63">
        <v>1064000</v>
      </c>
      <c r="H258" s="63">
        <v>1064000</v>
      </c>
      <c r="I258" s="63">
        <v>1064000</v>
      </c>
    </row>
    <row r="259" spans="1:9" ht="36" x14ac:dyDescent="0.25">
      <c r="A259" s="54" t="s">
        <v>171</v>
      </c>
      <c r="B259" s="108" t="s">
        <v>528</v>
      </c>
      <c r="C259" s="59" t="s">
        <v>339</v>
      </c>
      <c r="D259" s="59" t="s">
        <v>152</v>
      </c>
      <c r="E259" s="59" t="s">
        <v>454</v>
      </c>
      <c r="F259" s="54">
        <v>200</v>
      </c>
      <c r="G259" s="63">
        <v>13288000</v>
      </c>
      <c r="H259" s="63">
        <v>1400000</v>
      </c>
      <c r="I259" s="63">
        <v>1500000</v>
      </c>
    </row>
    <row r="260" spans="1:9" ht="17.25" customHeight="1" x14ac:dyDescent="0.25">
      <c r="A260" s="54" t="s">
        <v>215</v>
      </c>
      <c r="B260" s="108" t="s">
        <v>528</v>
      </c>
      <c r="C260" s="59" t="s">
        <v>339</v>
      </c>
      <c r="D260" s="59" t="s">
        <v>152</v>
      </c>
      <c r="E260" s="59" t="s">
        <v>454</v>
      </c>
      <c r="F260" s="54">
        <v>800</v>
      </c>
      <c r="G260" s="63">
        <v>57000</v>
      </c>
      <c r="H260" s="63">
        <v>57000</v>
      </c>
      <c r="I260" s="63">
        <v>57000</v>
      </c>
    </row>
    <row r="261" spans="1:9" ht="48" customHeight="1" x14ac:dyDescent="0.25">
      <c r="A261" s="54" t="s">
        <v>810</v>
      </c>
      <c r="B261" s="108" t="s">
        <v>528</v>
      </c>
      <c r="C261" s="59" t="s">
        <v>339</v>
      </c>
      <c r="D261" s="59" t="s">
        <v>152</v>
      </c>
      <c r="E261" s="59" t="s">
        <v>455</v>
      </c>
      <c r="F261" s="54"/>
      <c r="G261" s="63">
        <f>G262</f>
        <v>14047000</v>
      </c>
      <c r="H261" s="63">
        <f t="shared" ref="H261:I261" si="71">H262</f>
        <v>11564000</v>
      </c>
      <c r="I261" s="63">
        <f t="shared" si="71"/>
        <v>11664000</v>
      </c>
    </row>
    <row r="262" spans="1:9" ht="36" x14ac:dyDescent="0.25">
      <c r="A262" s="54" t="s">
        <v>456</v>
      </c>
      <c r="B262" s="108" t="s">
        <v>528</v>
      </c>
      <c r="C262" s="59" t="s">
        <v>339</v>
      </c>
      <c r="D262" s="59" t="s">
        <v>152</v>
      </c>
      <c r="E262" s="59" t="s">
        <v>543</v>
      </c>
      <c r="F262" s="54"/>
      <c r="G262" s="63">
        <f>G263+G266</f>
        <v>14047000</v>
      </c>
      <c r="H262" s="63">
        <f>H263+H266</f>
        <v>11564000</v>
      </c>
      <c r="I262" s="63">
        <f>I263+I266</f>
        <v>11664000</v>
      </c>
    </row>
    <row r="263" spans="1:9" ht="36" x14ac:dyDescent="0.25">
      <c r="A263" s="54" t="s">
        <v>290</v>
      </c>
      <c r="B263" s="108" t="s">
        <v>528</v>
      </c>
      <c r="C263" s="59" t="s">
        <v>339</v>
      </c>
      <c r="D263" s="59" t="s">
        <v>152</v>
      </c>
      <c r="E263" s="59" t="s">
        <v>458</v>
      </c>
      <c r="F263" s="54"/>
      <c r="G263" s="63">
        <f>G264+G265</f>
        <v>2642000</v>
      </c>
      <c r="H263" s="63">
        <f t="shared" ref="H263:I263" si="72">H264+H265</f>
        <v>1159000</v>
      </c>
      <c r="I263" s="63">
        <f t="shared" si="72"/>
        <v>1259000</v>
      </c>
    </row>
    <row r="264" spans="1:9" ht="36" x14ac:dyDescent="0.25">
      <c r="A264" s="54" t="s">
        <v>171</v>
      </c>
      <c r="B264" s="108" t="s">
        <v>528</v>
      </c>
      <c r="C264" s="59" t="s">
        <v>339</v>
      </c>
      <c r="D264" s="59" t="s">
        <v>152</v>
      </c>
      <c r="E264" s="59" t="s">
        <v>458</v>
      </c>
      <c r="F264" s="54">
        <v>200</v>
      </c>
      <c r="G264" s="63">
        <v>2583000</v>
      </c>
      <c r="H264" s="63">
        <v>1100000</v>
      </c>
      <c r="I264" s="63">
        <v>1200000</v>
      </c>
    </row>
    <row r="265" spans="1:9" x14ac:dyDescent="0.25">
      <c r="A265" s="54" t="s">
        <v>215</v>
      </c>
      <c r="B265" s="108" t="s">
        <v>528</v>
      </c>
      <c r="C265" s="59" t="s">
        <v>339</v>
      </c>
      <c r="D265" s="59" t="s">
        <v>152</v>
      </c>
      <c r="E265" s="59" t="s">
        <v>458</v>
      </c>
      <c r="F265" s="54">
        <v>800</v>
      </c>
      <c r="G265" s="63">
        <v>59000</v>
      </c>
      <c r="H265" s="63">
        <v>59000</v>
      </c>
      <c r="I265" s="63">
        <v>59000</v>
      </c>
    </row>
    <row r="266" spans="1:9" ht="48" x14ac:dyDescent="0.25">
      <c r="A266" s="54" t="s">
        <v>452</v>
      </c>
      <c r="B266" s="108" t="s">
        <v>528</v>
      </c>
      <c r="C266" s="59" t="s">
        <v>339</v>
      </c>
      <c r="D266" s="59" t="s">
        <v>152</v>
      </c>
      <c r="E266" s="59" t="s">
        <v>616</v>
      </c>
      <c r="F266" s="54"/>
      <c r="G266" s="63">
        <f>G267</f>
        <v>11405000</v>
      </c>
      <c r="H266" s="63">
        <f t="shared" ref="H266" si="73">H267</f>
        <v>10405000</v>
      </c>
      <c r="I266" s="63">
        <f t="shared" ref="I266" si="74">I267</f>
        <v>10405000</v>
      </c>
    </row>
    <row r="267" spans="1:9" ht="72" x14ac:dyDescent="0.25">
      <c r="A267" s="54" t="s">
        <v>160</v>
      </c>
      <c r="B267" s="108" t="s">
        <v>528</v>
      </c>
      <c r="C267" s="59" t="s">
        <v>339</v>
      </c>
      <c r="D267" s="59" t="s">
        <v>152</v>
      </c>
      <c r="E267" s="59" t="s">
        <v>616</v>
      </c>
      <c r="F267" s="54">
        <v>100</v>
      </c>
      <c r="G267" s="63">
        <v>11405000</v>
      </c>
      <c r="H267" s="63">
        <v>10405000</v>
      </c>
      <c r="I267" s="63">
        <v>10405000</v>
      </c>
    </row>
    <row r="268" spans="1:9" ht="72" x14ac:dyDescent="0.25">
      <c r="A268" s="54" t="s">
        <v>811</v>
      </c>
      <c r="B268" s="108" t="s">
        <v>528</v>
      </c>
      <c r="C268" s="59" t="s">
        <v>339</v>
      </c>
      <c r="D268" s="59" t="s">
        <v>152</v>
      </c>
      <c r="E268" s="59" t="s">
        <v>459</v>
      </c>
      <c r="F268" s="54"/>
      <c r="G268" s="63">
        <f>G269</f>
        <v>2451018</v>
      </c>
      <c r="H268" s="63">
        <f t="shared" ref="H268:I268" si="75">H269</f>
        <v>2451018</v>
      </c>
      <c r="I268" s="63">
        <f t="shared" si="75"/>
        <v>2451018</v>
      </c>
    </row>
    <row r="269" spans="1:9" ht="48" x14ac:dyDescent="0.25">
      <c r="A269" s="54" t="s">
        <v>460</v>
      </c>
      <c r="B269" s="108" t="s">
        <v>528</v>
      </c>
      <c r="C269" s="59" t="s">
        <v>339</v>
      </c>
      <c r="D269" s="59" t="s">
        <v>152</v>
      </c>
      <c r="E269" s="59" t="s">
        <v>461</v>
      </c>
      <c r="F269" s="54"/>
      <c r="G269" s="63">
        <f>G270</f>
        <v>2451018</v>
      </c>
      <c r="H269" s="63">
        <f>H270</f>
        <v>2451018</v>
      </c>
      <c r="I269" s="63">
        <f>I270</f>
        <v>2451018</v>
      </c>
    </row>
    <row r="270" spans="1:9" ht="72" x14ac:dyDescent="0.25">
      <c r="A270" s="54" t="s">
        <v>462</v>
      </c>
      <c r="B270" s="108" t="s">
        <v>528</v>
      </c>
      <c r="C270" s="59" t="s">
        <v>339</v>
      </c>
      <c r="D270" s="59" t="s">
        <v>152</v>
      </c>
      <c r="E270" s="59" t="s">
        <v>463</v>
      </c>
      <c r="F270" s="54"/>
      <c r="G270" s="63">
        <f>G271+G272</f>
        <v>2451018</v>
      </c>
      <c r="H270" s="63">
        <f>H271+H272</f>
        <v>2451018</v>
      </c>
      <c r="I270" s="63">
        <f>I271+I272</f>
        <v>2451018</v>
      </c>
    </row>
    <row r="271" spans="1:9" ht="72" x14ac:dyDescent="0.25">
      <c r="A271" s="54" t="s">
        <v>160</v>
      </c>
      <c r="B271" s="108" t="s">
        <v>528</v>
      </c>
      <c r="C271" s="59" t="s">
        <v>339</v>
      </c>
      <c r="D271" s="59" t="s">
        <v>152</v>
      </c>
      <c r="E271" s="59" t="s">
        <v>463</v>
      </c>
      <c r="F271" s="54">
        <v>100</v>
      </c>
      <c r="G271" s="63">
        <v>1527018</v>
      </c>
      <c r="H271" s="63">
        <v>1527018</v>
      </c>
      <c r="I271" s="63">
        <v>1527018</v>
      </c>
    </row>
    <row r="272" spans="1:9" ht="24" x14ac:dyDescent="0.25">
      <c r="A272" s="54" t="s">
        <v>287</v>
      </c>
      <c r="B272" s="108" t="s">
        <v>528</v>
      </c>
      <c r="C272" s="59" t="s">
        <v>339</v>
      </c>
      <c r="D272" s="59" t="s">
        <v>152</v>
      </c>
      <c r="E272" s="59" t="s">
        <v>463</v>
      </c>
      <c r="F272" s="54">
        <v>300</v>
      </c>
      <c r="G272" s="63">
        <v>924000</v>
      </c>
      <c r="H272" s="63">
        <v>924000</v>
      </c>
      <c r="I272" s="63">
        <v>924000</v>
      </c>
    </row>
    <row r="273" spans="1:12" x14ac:dyDescent="0.25">
      <c r="A273" s="116" t="s">
        <v>464</v>
      </c>
      <c r="B273" s="106" t="s">
        <v>528</v>
      </c>
      <c r="C273" s="86" t="s">
        <v>347</v>
      </c>
      <c r="D273" s="86" t="s">
        <v>305</v>
      </c>
      <c r="E273" s="50"/>
      <c r="F273" s="50"/>
      <c r="G273" s="179">
        <f>G274</f>
        <v>1521399</v>
      </c>
      <c r="H273" s="179">
        <f t="shared" ref="H273:I277" si="76">H274</f>
        <v>1521399</v>
      </c>
      <c r="I273" s="179">
        <f t="shared" si="76"/>
        <v>1521399</v>
      </c>
    </row>
    <row r="274" spans="1:12" ht="24" x14ac:dyDescent="0.25">
      <c r="A274" s="116" t="s">
        <v>465</v>
      </c>
      <c r="B274" s="106" t="s">
        <v>528</v>
      </c>
      <c r="C274" s="86" t="s">
        <v>347</v>
      </c>
      <c r="D274" s="86" t="s">
        <v>370</v>
      </c>
      <c r="E274" s="50"/>
      <c r="F274" s="50"/>
      <c r="G274" s="179">
        <f>G275</f>
        <v>1521399</v>
      </c>
      <c r="H274" s="179">
        <f t="shared" si="76"/>
        <v>1521399</v>
      </c>
      <c r="I274" s="179">
        <f t="shared" si="76"/>
        <v>1521399</v>
      </c>
    </row>
    <row r="275" spans="1:12" ht="24" x14ac:dyDescent="0.25">
      <c r="A275" s="54" t="s">
        <v>219</v>
      </c>
      <c r="B275" s="108" t="s">
        <v>528</v>
      </c>
      <c r="C275" s="59" t="s">
        <v>347</v>
      </c>
      <c r="D275" s="59" t="s">
        <v>370</v>
      </c>
      <c r="E275" s="54" t="s">
        <v>220</v>
      </c>
      <c r="F275" s="54"/>
      <c r="G275" s="81">
        <f>G276</f>
        <v>1521399</v>
      </c>
      <c r="H275" s="81">
        <f t="shared" si="76"/>
        <v>1521399</v>
      </c>
      <c r="I275" s="81">
        <f t="shared" si="76"/>
        <v>1521399</v>
      </c>
    </row>
    <row r="276" spans="1:12" ht="24" x14ac:dyDescent="0.25">
      <c r="A276" s="54" t="s">
        <v>299</v>
      </c>
      <c r="B276" s="108" t="s">
        <v>528</v>
      </c>
      <c r="C276" s="59" t="s">
        <v>347</v>
      </c>
      <c r="D276" s="59" t="s">
        <v>370</v>
      </c>
      <c r="E276" s="54" t="s">
        <v>300</v>
      </c>
      <c r="F276" s="54"/>
      <c r="G276" s="81">
        <f>G277</f>
        <v>1521399</v>
      </c>
      <c r="H276" s="81">
        <f t="shared" si="76"/>
        <v>1521399</v>
      </c>
      <c r="I276" s="81">
        <f t="shared" si="76"/>
        <v>1521399</v>
      </c>
    </row>
    <row r="277" spans="1:12" ht="36" x14ac:dyDescent="0.25">
      <c r="A277" s="54" t="s">
        <v>813</v>
      </c>
      <c r="B277" s="108" t="s">
        <v>528</v>
      </c>
      <c r="C277" s="59" t="s">
        <v>347</v>
      </c>
      <c r="D277" s="59" t="s">
        <v>370</v>
      </c>
      <c r="E277" s="54" t="s">
        <v>812</v>
      </c>
      <c r="F277" s="54"/>
      <c r="G277" s="81">
        <f>G278</f>
        <v>1521399</v>
      </c>
      <c r="H277" s="81">
        <f t="shared" si="76"/>
        <v>1521399</v>
      </c>
      <c r="I277" s="81">
        <f t="shared" si="76"/>
        <v>1521399</v>
      </c>
    </row>
    <row r="278" spans="1:12" ht="36" x14ac:dyDescent="0.25">
      <c r="A278" s="54" t="s">
        <v>171</v>
      </c>
      <c r="B278" s="108" t="s">
        <v>528</v>
      </c>
      <c r="C278" s="59" t="s">
        <v>347</v>
      </c>
      <c r="D278" s="59" t="s">
        <v>370</v>
      </c>
      <c r="E278" s="54" t="s">
        <v>812</v>
      </c>
      <c r="F278" s="54">
        <v>200</v>
      </c>
      <c r="G278" s="81">
        <v>1521399</v>
      </c>
      <c r="H278" s="81">
        <v>1521399</v>
      </c>
      <c r="I278" s="81">
        <v>1521399</v>
      </c>
    </row>
    <row r="279" spans="1:12" x14ac:dyDescent="0.25">
      <c r="A279" s="50" t="s">
        <v>467</v>
      </c>
      <c r="B279" s="106" t="s">
        <v>528</v>
      </c>
      <c r="C279" s="50">
        <v>10</v>
      </c>
      <c r="D279" s="86" t="s">
        <v>305</v>
      </c>
      <c r="E279" s="50"/>
      <c r="F279" s="50"/>
      <c r="G279" s="179">
        <f>G280+G305+G315+G286</f>
        <v>19652001</v>
      </c>
      <c r="H279" s="179">
        <f>H280+H305+H315+H286</f>
        <v>25939923</v>
      </c>
      <c r="I279" s="179">
        <f>I280+I305+I315+I286</f>
        <v>22616348</v>
      </c>
      <c r="J279" s="203"/>
      <c r="K279" s="203"/>
      <c r="L279" s="203"/>
    </row>
    <row r="280" spans="1:12" x14ac:dyDescent="0.25">
      <c r="A280" s="50" t="s">
        <v>468</v>
      </c>
      <c r="B280" s="106" t="s">
        <v>528</v>
      </c>
      <c r="C280" s="50">
        <v>10</v>
      </c>
      <c r="D280" s="86" t="s">
        <v>152</v>
      </c>
      <c r="E280" s="50"/>
      <c r="F280" s="50"/>
      <c r="G280" s="179">
        <f>G281</f>
        <v>1382000</v>
      </c>
      <c r="H280" s="179">
        <f t="shared" ref="H280:I284" si="77">H281</f>
        <v>1000000</v>
      </c>
      <c r="I280" s="179">
        <f t="shared" si="77"/>
        <v>1000000</v>
      </c>
    </row>
    <row r="281" spans="1:12" ht="48" x14ac:dyDescent="0.25">
      <c r="A281" s="57" t="s">
        <v>489</v>
      </c>
      <c r="B281" s="108" t="s">
        <v>528</v>
      </c>
      <c r="C281" s="54">
        <v>10</v>
      </c>
      <c r="D281" s="59" t="s">
        <v>152</v>
      </c>
      <c r="E281" s="59" t="s">
        <v>178</v>
      </c>
      <c r="F281" s="54"/>
      <c r="G281" s="81">
        <f>G282</f>
        <v>1382000</v>
      </c>
      <c r="H281" s="81">
        <f t="shared" si="77"/>
        <v>1000000</v>
      </c>
      <c r="I281" s="81">
        <f t="shared" si="77"/>
        <v>1000000</v>
      </c>
    </row>
    <row r="282" spans="1:12" ht="60" x14ac:dyDescent="0.25">
      <c r="A282" s="57" t="s">
        <v>760</v>
      </c>
      <c r="B282" s="108" t="s">
        <v>528</v>
      </c>
      <c r="C282" s="54">
        <v>10</v>
      </c>
      <c r="D282" s="59" t="s">
        <v>152</v>
      </c>
      <c r="E282" s="54" t="s">
        <v>179</v>
      </c>
      <c r="F282" s="54"/>
      <c r="G282" s="81">
        <f>G283</f>
        <v>1382000</v>
      </c>
      <c r="H282" s="81">
        <f t="shared" si="77"/>
        <v>1000000</v>
      </c>
      <c r="I282" s="81">
        <f t="shared" si="77"/>
        <v>1000000</v>
      </c>
    </row>
    <row r="283" spans="1:12" ht="48" x14ac:dyDescent="0.25">
      <c r="A283" s="57" t="s">
        <v>469</v>
      </c>
      <c r="B283" s="108" t="s">
        <v>528</v>
      </c>
      <c r="C283" s="54">
        <v>10</v>
      </c>
      <c r="D283" s="59" t="s">
        <v>152</v>
      </c>
      <c r="E283" s="54" t="s">
        <v>470</v>
      </c>
      <c r="F283" s="54"/>
      <c r="G283" s="81">
        <f>G284</f>
        <v>1382000</v>
      </c>
      <c r="H283" s="81">
        <f t="shared" si="77"/>
        <v>1000000</v>
      </c>
      <c r="I283" s="81">
        <f t="shared" si="77"/>
        <v>1000000</v>
      </c>
    </row>
    <row r="284" spans="1:12" ht="24" x14ac:dyDescent="0.25">
      <c r="A284" s="54" t="s">
        <v>471</v>
      </c>
      <c r="B284" s="108" t="s">
        <v>528</v>
      </c>
      <c r="C284" s="54">
        <v>10</v>
      </c>
      <c r="D284" s="59" t="s">
        <v>152</v>
      </c>
      <c r="E284" s="54" t="s">
        <v>472</v>
      </c>
      <c r="F284" s="54"/>
      <c r="G284" s="81">
        <f>G285</f>
        <v>1382000</v>
      </c>
      <c r="H284" s="81">
        <f t="shared" si="77"/>
        <v>1000000</v>
      </c>
      <c r="I284" s="81">
        <f t="shared" si="77"/>
        <v>1000000</v>
      </c>
    </row>
    <row r="285" spans="1:12" ht="24" x14ac:dyDescent="0.25">
      <c r="A285" s="54" t="s">
        <v>287</v>
      </c>
      <c r="B285" s="108" t="s">
        <v>528</v>
      </c>
      <c r="C285" s="54">
        <v>10</v>
      </c>
      <c r="D285" s="80" t="s">
        <v>152</v>
      </c>
      <c r="E285" s="54" t="s">
        <v>472</v>
      </c>
      <c r="F285" s="80" t="s">
        <v>473</v>
      </c>
      <c r="G285" s="76">
        <v>1382000</v>
      </c>
      <c r="H285" s="76">
        <v>1000000</v>
      </c>
      <c r="I285" s="76">
        <v>1000000</v>
      </c>
    </row>
    <row r="286" spans="1:12" x14ac:dyDescent="0.25">
      <c r="A286" s="50" t="s">
        <v>474</v>
      </c>
      <c r="B286" s="106" t="s">
        <v>528</v>
      </c>
      <c r="C286" s="50">
        <v>10</v>
      </c>
      <c r="D286" s="97" t="s">
        <v>162</v>
      </c>
      <c r="E286" s="50"/>
      <c r="F286" s="97"/>
      <c r="G286" s="182">
        <f t="shared" ref="G286:I287" si="78">G287</f>
        <v>6871598</v>
      </c>
      <c r="H286" s="182">
        <f t="shared" si="78"/>
        <v>6864520</v>
      </c>
      <c r="I286" s="182">
        <f t="shared" si="78"/>
        <v>6864520</v>
      </c>
      <c r="J286" s="203"/>
      <c r="K286" s="203"/>
      <c r="L286" s="203"/>
    </row>
    <row r="287" spans="1:12" ht="48" x14ac:dyDescent="0.25">
      <c r="A287" s="57" t="s">
        <v>489</v>
      </c>
      <c r="B287" s="108" t="s">
        <v>528</v>
      </c>
      <c r="C287" s="54">
        <v>10</v>
      </c>
      <c r="D287" s="80" t="s">
        <v>162</v>
      </c>
      <c r="E287" s="54" t="s">
        <v>178</v>
      </c>
      <c r="F287" s="80"/>
      <c r="G287" s="76">
        <f t="shared" si="78"/>
        <v>6871598</v>
      </c>
      <c r="H287" s="76">
        <f t="shared" si="78"/>
        <v>6864520</v>
      </c>
      <c r="I287" s="76">
        <f t="shared" si="78"/>
        <v>6864520</v>
      </c>
    </row>
    <row r="288" spans="1:12" ht="60" x14ac:dyDescent="0.25">
      <c r="A288" s="57" t="s">
        <v>760</v>
      </c>
      <c r="B288" s="108" t="s">
        <v>528</v>
      </c>
      <c r="C288" s="54">
        <v>10</v>
      </c>
      <c r="D288" s="80" t="s">
        <v>162</v>
      </c>
      <c r="E288" s="54" t="s">
        <v>179</v>
      </c>
      <c r="F288" s="80"/>
      <c r="G288" s="76">
        <f>G289+G296+G300</f>
        <v>6871598</v>
      </c>
      <c r="H288" s="76">
        <f t="shared" ref="H288:I288" si="79">H289+H296+H300</f>
        <v>6864520</v>
      </c>
      <c r="I288" s="76">
        <f t="shared" si="79"/>
        <v>6864520</v>
      </c>
    </row>
    <row r="289" spans="1:12" ht="36" x14ac:dyDescent="0.25">
      <c r="A289" s="57" t="s">
        <v>475</v>
      </c>
      <c r="B289" s="108" t="s">
        <v>528</v>
      </c>
      <c r="C289" s="54">
        <v>10</v>
      </c>
      <c r="D289" s="80" t="s">
        <v>162</v>
      </c>
      <c r="E289" s="54" t="s">
        <v>476</v>
      </c>
      <c r="F289" s="80"/>
      <c r="G289" s="76">
        <f>G290+G293</f>
        <v>6459095</v>
      </c>
      <c r="H289" s="76">
        <f>H290+H293</f>
        <v>6459095</v>
      </c>
      <c r="I289" s="76">
        <f>I290+I293</f>
        <v>6459095</v>
      </c>
    </row>
    <row r="290" spans="1:12" ht="24" x14ac:dyDescent="0.25">
      <c r="A290" s="54" t="s">
        <v>477</v>
      </c>
      <c r="B290" s="108" t="s">
        <v>528</v>
      </c>
      <c r="C290" s="54">
        <v>10</v>
      </c>
      <c r="D290" s="80" t="s">
        <v>162</v>
      </c>
      <c r="E290" s="54" t="s">
        <v>478</v>
      </c>
      <c r="F290" s="80"/>
      <c r="G290" s="76">
        <f>G291+G292</f>
        <v>6204295</v>
      </c>
      <c r="H290" s="76">
        <f>H291+H292</f>
        <v>6204295</v>
      </c>
      <c r="I290" s="76">
        <f>I291+I292</f>
        <v>6204295</v>
      </c>
    </row>
    <row r="291" spans="1:12" ht="36" x14ac:dyDescent="0.25">
      <c r="A291" s="54" t="s">
        <v>171</v>
      </c>
      <c r="B291" s="108" t="s">
        <v>528</v>
      </c>
      <c r="C291" s="54">
        <v>10</v>
      </c>
      <c r="D291" s="80" t="s">
        <v>162</v>
      </c>
      <c r="E291" s="54" t="s">
        <v>478</v>
      </c>
      <c r="F291" s="80">
        <v>200</v>
      </c>
      <c r="G291" s="76">
        <v>55000</v>
      </c>
      <c r="H291" s="76">
        <v>55000</v>
      </c>
      <c r="I291" s="76">
        <v>55000</v>
      </c>
    </row>
    <row r="292" spans="1:12" ht="24" x14ac:dyDescent="0.25">
      <c r="A292" s="54" t="s">
        <v>287</v>
      </c>
      <c r="B292" s="108" t="s">
        <v>528</v>
      </c>
      <c r="C292" s="54">
        <v>10</v>
      </c>
      <c r="D292" s="80" t="s">
        <v>162</v>
      </c>
      <c r="E292" s="54" t="s">
        <v>478</v>
      </c>
      <c r="F292" s="80">
        <v>300</v>
      </c>
      <c r="G292" s="76">
        <v>6149295</v>
      </c>
      <c r="H292" s="76">
        <v>6149295</v>
      </c>
      <c r="I292" s="76">
        <v>6149295</v>
      </c>
    </row>
    <row r="293" spans="1:12" ht="24" x14ac:dyDescent="0.25">
      <c r="A293" s="54" t="s">
        <v>479</v>
      </c>
      <c r="B293" s="108" t="s">
        <v>528</v>
      </c>
      <c r="C293" s="54">
        <v>10</v>
      </c>
      <c r="D293" s="80" t="s">
        <v>162</v>
      </c>
      <c r="E293" s="54" t="s">
        <v>480</v>
      </c>
      <c r="F293" s="80"/>
      <c r="G293" s="76">
        <f>G294+G295</f>
        <v>254800</v>
      </c>
      <c r="H293" s="76">
        <f>H294+H295</f>
        <v>254800</v>
      </c>
      <c r="I293" s="76">
        <f>I294+I295</f>
        <v>254800</v>
      </c>
    </row>
    <row r="294" spans="1:12" ht="24" x14ac:dyDescent="0.25">
      <c r="A294" s="54" t="s">
        <v>185</v>
      </c>
      <c r="B294" s="108" t="s">
        <v>528</v>
      </c>
      <c r="C294" s="54">
        <v>10</v>
      </c>
      <c r="D294" s="80" t="s">
        <v>162</v>
      </c>
      <c r="E294" s="54" t="s">
        <v>480</v>
      </c>
      <c r="F294" s="80">
        <v>200</v>
      </c>
      <c r="G294" s="76">
        <v>2800</v>
      </c>
      <c r="H294" s="76">
        <v>2800</v>
      </c>
      <c r="I294" s="76">
        <v>2800</v>
      </c>
    </row>
    <row r="295" spans="1:12" ht="24" x14ac:dyDescent="0.25">
      <c r="A295" s="54" t="s">
        <v>287</v>
      </c>
      <c r="B295" s="108" t="s">
        <v>528</v>
      </c>
      <c r="C295" s="54">
        <v>10</v>
      </c>
      <c r="D295" s="80" t="s">
        <v>162</v>
      </c>
      <c r="E295" s="54" t="s">
        <v>480</v>
      </c>
      <c r="F295" s="80">
        <v>300</v>
      </c>
      <c r="G295" s="76">
        <v>252000</v>
      </c>
      <c r="H295" s="76">
        <v>252000</v>
      </c>
      <c r="I295" s="76">
        <v>252000</v>
      </c>
    </row>
    <row r="296" spans="1:12" ht="36" x14ac:dyDescent="0.25">
      <c r="A296" s="54" t="s">
        <v>481</v>
      </c>
      <c r="B296" s="108" t="s">
        <v>528</v>
      </c>
      <c r="C296" s="54">
        <v>10</v>
      </c>
      <c r="D296" s="80" t="s">
        <v>162</v>
      </c>
      <c r="E296" s="54" t="s">
        <v>482</v>
      </c>
      <c r="F296" s="80"/>
      <c r="G296" s="76">
        <f>G297</f>
        <v>88648</v>
      </c>
      <c r="H296" s="76">
        <f>H297</f>
        <v>81570</v>
      </c>
      <c r="I296" s="76">
        <f>I297</f>
        <v>81570</v>
      </c>
    </row>
    <row r="297" spans="1:12" ht="48" x14ac:dyDescent="0.25">
      <c r="A297" s="54" t="s">
        <v>483</v>
      </c>
      <c r="B297" s="108" t="s">
        <v>528</v>
      </c>
      <c r="C297" s="54">
        <v>10</v>
      </c>
      <c r="D297" s="80" t="s">
        <v>162</v>
      </c>
      <c r="E297" s="54" t="s">
        <v>484</v>
      </c>
      <c r="F297" s="80"/>
      <c r="G297" s="76">
        <f>G298+G299</f>
        <v>88648</v>
      </c>
      <c r="H297" s="76">
        <f>H298+H299</f>
        <v>81570</v>
      </c>
      <c r="I297" s="76">
        <f>I298+I299</f>
        <v>81570</v>
      </c>
    </row>
    <row r="298" spans="1:12" ht="36" x14ac:dyDescent="0.25">
      <c r="A298" s="54" t="s">
        <v>171</v>
      </c>
      <c r="B298" s="108" t="s">
        <v>528</v>
      </c>
      <c r="C298" s="54">
        <v>10</v>
      </c>
      <c r="D298" s="80" t="s">
        <v>162</v>
      </c>
      <c r="E298" s="54" t="s">
        <v>484</v>
      </c>
      <c r="F298" s="80">
        <v>200</v>
      </c>
      <c r="G298" s="76">
        <v>1000</v>
      </c>
      <c r="H298" s="76">
        <v>1000</v>
      </c>
      <c r="I298" s="76">
        <v>1000</v>
      </c>
    </row>
    <row r="299" spans="1:12" ht="24" x14ac:dyDescent="0.25">
      <c r="A299" s="54" t="s">
        <v>287</v>
      </c>
      <c r="B299" s="108" t="s">
        <v>528</v>
      </c>
      <c r="C299" s="54">
        <v>10</v>
      </c>
      <c r="D299" s="80" t="s">
        <v>162</v>
      </c>
      <c r="E299" s="54" t="s">
        <v>484</v>
      </c>
      <c r="F299" s="80">
        <v>300</v>
      </c>
      <c r="G299" s="76">
        <v>87648</v>
      </c>
      <c r="H299" s="76">
        <v>80570</v>
      </c>
      <c r="I299" s="76">
        <v>80570</v>
      </c>
    </row>
    <row r="300" spans="1:12" ht="48" x14ac:dyDescent="0.25">
      <c r="A300" s="57" t="s">
        <v>485</v>
      </c>
      <c r="B300" s="108" t="s">
        <v>528</v>
      </c>
      <c r="C300" s="54">
        <v>10</v>
      </c>
      <c r="D300" s="80" t="s">
        <v>162</v>
      </c>
      <c r="E300" s="54" t="s">
        <v>486</v>
      </c>
      <c r="F300" s="80"/>
      <c r="G300" s="76">
        <f>G301</f>
        <v>323855</v>
      </c>
      <c r="H300" s="76">
        <f>H301</f>
        <v>323855</v>
      </c>
      <c r="I300" s="76">
        <f>I301</f>
        <v>323855</v>
      </c>
    </row>
    <row r="301" spans="1:12" ht="48" x14ac:dyDescent="0.25">
      <c r="A301" s="54" t="s">
        <v>788</v>
      </c>
      <c r="B301" s="108" t="s">
        <v>528</v>
      </c>
      <c r="C301" s="54">
        <v>10</v>
      </c>
      <c r="D301" s="80" t="s">
        <v>162</v>
      </c>
      <c r="E301" s="54" t="s">
        <v>487</v>
      </c>
      <c r="F301" s="80"/>
      <c r="G301" s="76">
        <f>G302+G303</f>
        <v>323855</v>
      </c>
      <c r="H301" s="76">
        <f>H302+H303</f>
        <v>323855</v>
      </c>
      <c r="I301" s="76">
        <f>I302+I303</f>
        <v>323855</v>
      </c>
    </row>
    <row r="302" spans="1:12" ht="36" x14ac:dyDescent="0.25">
      <c r="A302" s="54" t="s">
        <v>171</v>
      </c>
      <c r="B302" s="108" t="s">
        <v>528</v>
      </c>
      <c r="C302" s="54">
        <v>10</v>
      </c>
      <c r="D302" s="80" t="s">
        <v>162</v>
      </c>
      <c r="E302" s="54" t="s">
        <v>487</v>
      </c>
      <c r="F302" s="80">
        <v>200</v>
      </c>
      <c r="G302" s="76">
        <v>4000</v>
      </c>
      <c r="H302" s="76">
        <v>4000</v>
      </c>
      <c r="I302" s="76">
        <v>4000</v>
      </c>
    </row>
    <row r="303" spans="1:12" ht="24.75" customHeight="1" x14ac:dyDescent="0.25">
      <c r="A303" s="54" t="s">
        <v>287</v>
      </c>
      <c r="B303" s="108" t="s">
        <v>528</v>
      </c>
      <c r="C303" s="54">
        <v>10</v>
      </c>
      <c r="D303" s="80" t="s">
        <v>162</v>
      </c>
      <c r="E303" s="54" t="s">
        <v>487</v>
      </c>
      <c r="F303" s="80">
        <v>300</v>
      </c>
      <c r="G303" s="76">
        <v>319855</v>
      </c>
      <c r="H303" s="76">
        <v>319855</v>
      </c>
      <c r="I303" s="76">
        <v>319855</v>
      </c>
    </row>
    <row r="304" spans="1:12" x14ac:dyDescent="0.25">
      <c r="A304" s="50" t="s">
        <v>488</v>
      </c>
      <c r="B304" s="106" t="s">
        <v>528</v>
      </c>
      <c r="C304" s="50">
        <v>10</v>
      </c>
      <c r="D304" s="86" t="s">
        <v>176</v>
      </c>
      <c r="E304" s="50"/>
      <c r="F304" s="97"/>
      <c r="G304" s="182">
        <f>G305</f>
        <v>7548899</v>
      </c>
      <c r="H304" s="182">
        <f>H305</f>
        <v>14225899</v>
      </c>
      <c r="I304" s="182">
        <f>I305</f>
        <v>10902324</v>
      </c>
      <c r="J304" s="203"/>
      <c r="K304" s="203"/>
      <c r="L304" s="203"/>
    </row>
    <row r="305" spans="1:11" ht="48" x14ac:dyDescent="0.25">
      <c r="A305" s="57" t="s">
        <v>489</v>
      </c>
      <c r="B305" s="108" t="s">
        <v>528</v>
      </c>
      <c r="C305" s="54">
        <v>10</v>
      </c>
      <c r="D305" s="59" t="s">
        <v>176</v>
      </c>
      <c r="E305" s="59" t="s">
        <v>178</v>
      </c>
      <c r="F305" s="54"/>
      <c r="G305" s="81">
        <f>G311+G306</f>
        <v>7548899</v>
      </c>
      <c r="H305" s="81">
        <f>H311+H306</f>
        <v>14225899</v>
      </c>
      <c r="I305" s="81">
        <f>I311+I306</f>
        <v>10902324</v>
      </c>
    </row>
    <row r="306" spans="1:11" ht="60" x14ac:dyDescent="0.25">
      <c r="A306" s="57" t="s">
        <v>760</v>
      </c>
      <c r="B306" s="108" t="s">
        <v>528</v>
      </c>
      <c r="C306" s="59" t="s">
        <v>307</v>
      </c>
      <c r="D306" s="59" t="s">
        <v>176</v>
      </c>
      <c r="E306" s="54" t="s">
        <v>179</v>
      </c>
      <c r="F306" s="54"/>
      <c r="G306" s="81">
        <f>G307</f>
        <v>3323575</v>
      </c>
      <c r="H306" s="81">
        <f t="shared" ref="H306:I307" si="80">H307</f>
        <v>9970727</v>
      </c>
      <c r="I306" s="81">
        <f t="shared" si="80"/>
        <v>6647152</v>
      </c>
    </row>
    <row r="307" spans="1:11" ht="72" x14ac:dyDescent="0.25">
      <c r="A307" s="57" t="s">
        <v>673</v>
      </c>
      <c r="B307" s="108" t="s">
        <v>528</v>
      </c>
      <c r="C307" s="59" t="s">
        <v>307</v>
      </c>
      <c r="D307" s="59" t="s">
        <v>176</v>
      </c>
      <c r="E307" s="58" t="s">
        <v>180</v>
      </c>
      <c r="F307" s="54"/>
      <c r="G307" s="76">
        <f>G308</f>
        <v>3323575</v>
      </c>
      <c r="H307" s="76">
        <f t="shared" si="80"/>
        <v>9970727</v>
      </c>
      <c r="I307" s="76">
        <f t="shared" si="80"/>
        <v>6647152</v>
      </c>
    </row>
    <row r="308" spans="1:11" ht="72" x14ac:dyDescent="0.25">
      <c r="A308" s="54" t="s">
        <v>181</v>
      </c>
      <c r="B308" s="108" t="s">
        <v>528</v>
      </c>
      <c r="C308" s="59" t="s">
        <v>307</v>
      </c>
      <c r="D308" s="59" t="s">
        <v>176</v>
      </c>
      <c r="E308" s="54" t="s">
        <v>620</v>
      </c>
      <c r="F308" s="54"/>
      <c r="G308" s="76">
        <f>G309+G310</f>
        <v>3323575</v>
      </c>
      <c r="H308" s="76">
        <f t="shared" ref="H308:I308" si="81">H309+H310</f>
        <v>9970727</v>
      </c>
      <c r="I308" s="76">
        <f t="shared" si="81"/>
        <v>6647152</v>
      </c>
    </row>
    <row r="309" spans="1:11" ht="36" x14ac:dyDescent="0.25">
      <c r="A309" s="54" t="s">
        <v>330</v>
      </c>
      <c r="B309" s="108" t="s">
        <v>528</v>
      </c>
      <c r="C309" s="59" t="s">
        <v>307</v>
      </c>
      <c r="D309" s="59" t="s">
        <v>176</v>
      </c>
      <c r="E309" s="54" t="s">
        <v>620</v>
      </c>
      <c r="F309" s="54">
        <v>400</v>
      </c>
      <c r="G309" s="76">
        <v>3317575</v>
      </c>
      <c r="H309" s="76">
        <v>9952727</v>
      </c>
      <c r="I309" s="76">
        <v>6635152</v>
      </c>
      <c r="K309" t="s">
        <v>865</v>
      </c>
    </row>
    <row r="310" spans="1:11" ht="36" x14ac:dyDescent="0.25">
      <c r="A310" s="54" t="s">
        <v>171</v>
      </c>
      <c r="B310" s="108" t="s">
        <v>528</v>
      </c>
      <c r="C310" s="55" t="s">
        <v>307</v>
      </c>
      <c r="D310" s="55" t="s">
        <v>176</v>
      </c>
      <c r="E310" s="54" t="s">
        <v>620</v>
      </c>
      <c r="F310" s="54">
        <v>200</v>
      </c>
      <c r="G310" s="76">
        <v>6000</v>
      </c>
      <c r="H310" s="76">
        <v>18000</v>
      </c>
      <c r="I310" s="76">
        <v>12000</v>
      </c>
    </row>
    <row r="311" spans="1:11" ht="84" x14ac:dyDescent="0.25">
      <c r="A311" s="57" t="s">
        <v>792</v>
      </c>
      <c r="B311" s="108" t="s">
        <v>528</v>
      </c>
      <c r="C311" s="54">
        <v>10</v>
      </c>
      <c r="D311" s="59" t="s">
        <v>176</v>
      </c>
      <c r="E311" s="58" t="s">
        <v>490</v>
      </c>
      <c r="F311" s="54"/>
      <c r="G311" s="81">
        <f>G312</f>
        <v>4225324</v>
      </c>
      <c r="H311" s="81">
        <f t="shared" ref="H311:I313" si="82">H312</f>
        <v>4255172</v>
      </c>
      <c r="I311" s="81">
        <f t="shared" si="82"/>
        <v>4255172</v>
      </c>
    </row>
    <row r="312" spans="1:11" ht="60" x14ac:dyDescent="0.25">
      <c r="A312" s="57" t="s">
        <v>814</v>
      </c>
      <c r="B312" s="108" t="s">
        <v>528</v>
      </c>
      <c r="C312" s="54">
        <v>10</v>
      </c>
      <c r="D312" s="59" t="s">
        <v>176</v>
      </c>
      <c r="E312" s="58" t="s">
        <v>562</v>
      </c>
      <c r="F312" s="54"/>
      <c r="G312" s="81">
        <f>G313</f>
        <v>4225324</v>
      </c>
      <c r="H312" s="81">
        <f t="shared" si="82"/>
        <v>4255172</v>
      </c>
      <c r="I312" s="81">
        <f t="shared" si="82"/>
        <v>4255172</v>
      </c>
    </row>
    <row r="313" spans="1:11" ht="36" x14ac:dyDescent="0.25">
      <c r="A313" s="54" t="s">
        <v>492</v>
      </c>
      <c r="B313" s="108" t="s">
        <v>528</v>
      </c>
      <c r="C313" s="54">
        <v>10</v>
      </c>
      <c r="D313" s="59" t="s">
        <v>176</v>
      </c>
      <c r="E313" s="54" t="s">
        <v>563</v>
      </c>
      <c r="F313" s="54"/>
      <c r="G313" s="81">
        <f>G314</f>
        <v>4225324</v>
      </c>
      <c r="H313" s="81">
        <f t="shared" si="82"/>
        <v>4255172</v>
      </c>
      <c r="I313" s="81">
        <f t="shared" si="82"/>
        <v>4255172</v>
      </c>
    </row>
    <row r="314" spans="1:11" ht="24" x14ac:dyDescent="0.25">
      <c r="A314" s="54" t="s">
        <v>287</v>
      </c>
      <c r="B314" s="108" t="s">
        <v>528</v>
      </c>
      <c r="C314" s="54">
        <v>10</v>
      </c>
      <c r="D314" s="59" t="s">
        <v>176</v>
      </c>
      <c r="E314" s="54" t="s">
        <v>563</v>
      </c>
      <c r="F314" s="54">
        <v>300</v>
      </c>
      <c r="G314" s="76">
        <v>4225324</v>
      </c>
      <c r="H314" s="76">
        <v>4255172</v>
      </c>
      <c r="I314" s="76">
        <v>4255172</v>
      </c>
    </row>
    <row r="315" spans="1:11" ht="24" x14ac:dyDescent="0.25">
      <c r="A315" s="50" t="s">
        <v>497</v>
      </c>
      <c r="B315" s="106" t="s">
        <v>528</v>
      </c>
      <c r="C315" s="50">
        <v>10</v>
      </c>
      <c r="D315" s="86" t="s">
        <v>227</v>
      </c>
      <c r="E315" s="50"/>
      <c r="F315" s="50"/>
      <c r="G315" s="182">
        <f>G316+G325</f>
        <v>3849504</v>
      </c>
      <c r="H315" s="182">
        <f>H316+H325</f>
        <v>3849504</v>
      </c>
      <c r="I315" s="182">
        <f>I316+I325</f>
        <v>3849504</v>
      </c>
    </row>
    <row r="316" spans="1:11" ht="48" x14ac:dyDescent="0.25">
      <c r="A316" s="57" t="s">
        <v>489</v>
      </c>
      <c r="B316" s="108" t="s">
        <v>528</v>
      </c>
      <c r="C316" s="59" t="s">
        <v>307</v>
      </c>
      <c r="D316" s="59" t="s">
        <v>227</v>
      </c>
      <c r="E316" s="59" t="s">
        <v>178</v>
      </c>
      <c r="F316" s="54"/>
      <c r="G316" s="76">
        <f>G317+G321</f>
        <v>3786504</v>
      </c>
      <c r="H316" s="76">
        <f>H317+H321</f>
        <v>3786504</v>
      </c>
      <c r="I316" s="76">
        <f>I317+I321</f>
        <v>3786504</v>
      </c>
    </row>
    <row r="317" spans="1:11" ht="48" x14ac:dyDescent="0.25">
      <c r="A317" s="75" t="s">
        <v>793</v>
      </c>
      <c r="B317" s="108" t="s">
        <v>528</v>
      </c>
      <c r="C317" s="59" t="s">
        <v>307</v>
      </c>
      <c r="D317" s="59" t="s">
        <v>227</v>
      </c>
      <c r="E317" s="59" t="s">
        <v>498</v>
      </c>
      <c r="F317" s="54"/>
      <c r="G317" s="76">
        <f t="shared" ref="G317:I319" si="83">G318</f>
        <v>2366565</v>
      </c>
      <c r="H317" s="76">
        <f t="shared" si="83"/>
        <v>2366565</v>
      </c>
      <c r="I317" s="76">
        <f t="shared" si="83"/>
        <v>2366565</v>
      </c>
    </row>
    <row r="318" spans="1:11" ht="48" x14ac:dyDescent="0.25">
      <c r="A318" s="57" t="s">
        <v>672</v>
      </c>
      <c r="B318" s="108" t="s">
        <v>528</v>
      </c>
      <c r="C318" s="59" t="s">
        <v>307</v>
      </c>
      <c r="D318" s="59" t="s">
        <v>227</v>
      </c>
      <c r="E318" s="59" t="s">
        <v>499</v>
      </c>
      <c r="F318" s="54"/>
      <c r="G318" s="76">
        <f t="shared" si="83"/>
        <v>2366565</v>
      </c>
      <c r="H318" s="76">
        <f t="shared" si="83"/>
        <v>2366565</v>
      </c>
      <c r="I318" s="76">
        <f t="shared" si="83"/>
        <v>2366565</v>
      </c>
    </row>
    <row r="319" spans="1:11" ht="48" x14ac:dyDescent="0.25">
      <c r="A319" s="54" t="s">
        <v>544</v>
      </c>
      <c r="B319" s="108" t="s">
        <v>528</v>
      </c>
      <c r="C319" s="59">
        <v>10</v>
      </c>
      <c r="D319" s="59" t="s">
        <v>227</v>
      </c>
      <c r="E319" s="59" t="s">
        <v>501</v>
      </c>
      <c r="F319" s="54"/>
      <c r="G319" s="76">
        <f t="shared" si="83"/>
        <v>2366565</v>
      </c>
      <c r="H319" s="76">
        <f t="shared" si="83"/>
        <v>2366565</v>
      </c>
      <c r="I319" s="76">
        <f t="shared" si="83"/>
        <v>2366565</v>
      </c>
    </row>
    <row r="320" spans="1:11" ht="72" x14ac:dyDescent="0.25">
      <c r="A320" s="54" t="s">
        <v>160</v>
      </c>
      <c r="B320" s="108" t="s">
        <v>528</v>
      </c>
      <c r="C320" s="59">
        <v>10</v>
      </c>
      <c r="D320" s="59" t="s">
        <v>227</v>
      </c>
      <c r="E320" s="59" t="s">
        <v>501</v>
      </c>
      <c r="F320" s="54" t="s">
        <v>201</v>
      </c>
      <c r="G320" s="76">
        <v>2366565</v>
      </c>
      <c r="H320" s="76">
        <v>2366565</v>
      </c>
      <c r="I320" s="76">
        <v>2366565</v>
      </c>
    </row>
    <row r="321" spans="1:12" ht="84" x14ac:dyDescent="0.25">
      <c r="A321" s="57" t="s">
        <v>792</v>
      </c>
      <c r="B321" s="108" t="s">
        <v>528</v>
      </c>
      <c r="C321" s="59" t="s">
        <v>307</v>
      </c>
      <c r="D321" s="59" t="s">
        <v>227</v>
      </c>
      <c r="E321" s="59" t="s">
        <v>545</v>
      </c>
      <c r="F321" s="54"/>
      <c r="G321" s="76">
        <f t="shared" ref="G321:I323" si="84">G322</f>
        <v>1419939</v>
      </c>
      <c r="H321" s="76">
        <f t="shared" si="84"/>
        <v>1419939</v>
      </c>
      <c r="I321" s="76">
        <f t="shared" si="84"/>
        <v>1419939</v>
      </c>
    </row>
    <row r="322" spans="1:12" ht="72" x14ac:dyDescent="0.25">
      <c r="A322" s="57" t="s">
        <v>502</v>
      </c>
      <c r="B322" s="108" t="s">
        <v>528</v>
      </c>
      <c r="C322" s="59" t="s">
        <v>307</v>
      </c>
      <c r="D322" s="59" t="s">
        <v>227</v>
      </c>
      <c r="E322" s="59" t="s">
        <v>491</v>
      </c>
      <c r="F322" s="54"/>
      <c r="G322" s="76">
        <f t="shared" si="84"/>
        <v>1419939</v>
      </c>
      <c r="H322" s="76">
        <f t="shared" si="84"/>
        <v>1419939</v>
      </c>
      <c r="I322" s="76">
        <f t="shared" si="84"/>
        <v>1419939</v>
      </c>
    </row>
    <row r="323" spans="1:12" ht="48" x14ac:dyDescent="0.25">
      <c r="A323" s="85" t="s">
        <v>503</v>
      </c>
      <c r="B323" s="108" t="s">
        <v>528</v>
      </c>
      <c r="C323" s="59" t="s">
        <v>307</v>
      </c>
      <c r="D323" s="59" t="s">
        <v>227</v>
      </c>
      <c r="E323" s="59" t="s">
        <v>504</v>
      </c>
      <c r="F323" s="54"/>
      <c r="G323" s="76">
        <f t="shared" si="84"/>
        <v>1419939</v>
      </c>
      <c r="H323" s="76">
        <f t="shared" si="84"/>
        <v>1419939</v>
      </c>
      <c r="I323" s="76">
        <f t="shared" si="84"/>
        <v>1419939</v>
      </c>
    </row>
    <row r="324" spans="1:12" ht="72" x14ac:dyDescent="0.25">
      <c r="A324" s="85" t="s">
        <v>160</v>
      </c>
      <c r="B324" s="108" t="s">
        <v>528</v>
      </c>
      <c r="C324" s="59" t="s">
        <v>307</v>
      </c>
      <c r="D324" s="59" t="s">
        <v>227</v>
      </c>
      <c r="E324" s="59" t="s">
        <v>504</v>
      </c>
      <c r="F324" s="54">
        <v>100</v>
      </c>
      <c r="G324" s="81">
        <v>1419939</v>
      </c>
      <c r="H324" s="81">
        <v>1419939</v>
      </c>
      <c r="I324" s="81">
        <v>1419939</v>
      </c>
    </row>
    <row r="325" spans="1:12" ht="24" x14ac:dyDescent="0.25">
      <c r="A325" s="85" t="s">
        <v>210</v>
      </c>
      <c r="B325" s="109" t="s">
        <v>528</v>
      </c>
      <c r="C325" s="84" t="s">
        <v>307</v>
      </c>
      <c r="D325" s="84" t="s">
        <v>227</v>
      </c>
      <c r="E325" s="84" t="s">
        <v>211</v>
      </c>
      <c r="F325" s="85"/>
      <c r="G325" s="180">
        <f t="shared" ref="G325:I326" si="85">G326</f>
        <v>63000</v>
      </c>
      <c r="H325" s="180">
        <f t="shared" si="85"/>
        <v>63000</v>
      </c>
      <c r="I325" s="180">
        <f t="shared" si="85"/>
        <v>63000</v>
      </c>
    </row>
    <row r="326" spans="1:12" ht="24" x14ac:dyDescent="0.25">
      <c r="A326" s="85" t="s">
        <v>212</v>
      </c>
      <c r="B326" s="109" t="s">
        <v>528</v>
      </c>
      <c r="C326" s="84" t="s">
        <v>307</v>
      </c>
      <c r="D326" s="84" t="s">
        <v>227</v>
      </c>
      <c r="E326" s="84" t="s">
        <v>213</v>
      </c>
      <c r="F326" s="85"/>
      <c r="G326" s="180">
        <f t="shared" si="85"/>
        <v>63000</v>
      </c>
      <c r="H326" s="180">
        <f t="shared" si="85"/>
        <v>63000</v>
      </c>
      <c r="I326" s="180">
        <f t="shared" si="85"/>
        <v>63000</v>
      </c>
    </row>
    <row r="327" spans="1:12" ht="36" x14ac:dyDescent="0.25">
      <c r="A327" s="85" t="s">
        <v>159</v>
      </c>
      <c r="B327" s="109" t="s">
        <v>528</v>
      </c>
      <c r="C327" s="84" t="s">
        <v>307</v>
      </c>
      <c r="D327" s="84" t="s">
        <v>227</v>
      </c>
      <c r="E327" s="84" t="s">
        <v>214</v>
      </c>
      <c r="F327" s="85"/>
      <c r="G327" s="180">
        <f>SUM(G328)</f>
        <v>63000</v>
      </c>
      <c r="H327" s="180">
        <f>SUM(H328)</f>
        <v>63000</v>
      </c>
      <c r="I327" s="180">
        <f>SUM(I328)</f>
        <v>63000</v>
      </c>
    </row>
    <row r="328" spans="1:12" ht="72" x14ac:dyDescent="0.25">
      <c r="A328" s="85" t="s">
        <v>160</v>
      </c>
      <c r="B328" s="109" t="s">
        <v>528</v>
      </c>
      <c r="C328" s="84" t="s">
        <v>307</v>
      </c>
      <c r="D328" s="84" t="s">
        <v>227</v>
      </c>
      <c r="E328" s="84" t="s">
        <v>214</v>
      </c>
      <c r="F328" s="85">
        <v>100</v>
      </c>
      <c r="G328" s="180">
        <v>63000</v>
      </c>
      <c r="H328" s="180">
        <v>63000</v>
      </c>
      <c r="I328" s="180">
        <v>63000</v>
      </c>
    </row>
    <row r="329" spans="1:12" x14ac:dyDescent="0.25">
      <c r="A329" s="98" t="s">
        <v>505</v>
      </c>
      <c r="B329" s="118" t="s">
        <v>528</v>
      </c>
      <c r="C329" s="99">
        <v>11</v>
      </c>
      <c r="D329" s="99" t="s">
        <v>305</v>
      </c>
      <c r="E329" s="99"/>
      <c r="F329" s="98"/>
      <c r="G329" s="183">
        <f t="shared" ref="G329:I331" si="86">G330</f>
        <v>300000</v>
      </c>
      <c r="H329" s="183">
        <f t="shared" si="86"/>
        <v>150000</v>
      </c>
      <c r="I329" s="183">
        <f t="shared" si="86"/>
        <v>150000</v>
      </c>
      <c r="J329" s="203"/>
      <c r="K329" s="203"/>
      <c r="L329" s="203"/>
    </row>
    <row r="330" spans="1:12" x14ac:dyDescent="0.25">
      <c r="A330" s="98" t="s">
        <v>506</v>
      </c>
      <c r="B330" s="118" t="s">
        <v>528</v>
      </c>
      <c r="C330" s="99">
        <v>11</v>
      </c>
      <c r="D330" s="99" t="s">
        <v>154</v>
      </c>
      <c r="E330" s="99"/>
      <c r="F330" s="98"/>
      <c r="G330" s="183">
        <f t="shared" si="86"/>
        <v>300000</v>
      </c>
      <c r="H330" s="183">
        <f t="shared" si="86"/>
        <v>150000</v>
      </c>
      <c r="I330" s="183">
        <f t="shared" si="86"/>
        <v>150000</v>
      </c>
    </row>
    <row r="331" spans="1:12" ht="72" x14ac:dyDescent="0.25">
      <c r="A331" s="85" t="s">
        <v>794</v>
      </c>
      <c r="B331" s="109" t="s">
        <v>528</v>
      </c>
      <c r="C331" s="84">
        <v>11</v>
      </c>
      <c r="D331" s="84" t="s">
        <v>154</v>
      </c>
      <c r="E331" s="84" t="s">
        <v>431</v>
      </c>
      <c r="F331" s="85"/>
      <c r="G331" s="180">
        <f t="shared" si="86"/>
        <v>300000</v>
      </c>
      <c r="H331" s="180">
        <f t="shared" si="86"/>
        <v>150000</v>
      </c>
      <c r="I331" s="180">
        <f t="shared" si="86"/>
        <v>150000</v>
      </c>
    </row>
    <row r="332" spans="1:12" ht="108" x14ac:dyDescent="0.25">
      <c r="A332" s="57" t="s">
        <v>815</v>
      </c>
      <c r="B332" s="109" t="s">
        <v>528</v>
      </c>
      <c r="C332" s="84">
        <v>11</v>
      </c>
      <c r="D332" s="84" t="s">
        <v>154</v>
      </c>
      <c r="E332" s="84" t="s">
        <v>507</v>
      </c>
      <c r="F332" s="85"/>
      <c r="G332" s="180">
        <f>G333+G336</f>
        <v>300000</v>
      </c>
      <c r="H332" s="180">
        <f>H333+H336</f>
        <v>150000</v>
      </c>
      <c r="I332" s="180">
        <f>I333+I336</f>
        <v>150000</v>
      </c>
    </row>
    <row r="333" spans="1:12" ht="48" x14ac:dyDescent="0.25">
      <c r="A333" s="57" t="s">
        <v>510</v>
      </c>
      <c r="B333" s="109" t="s">
        <v>528</v>
      </c>
      <c r="C333" s="84">
        <v>11</v>
      </c>
      <c r="D333" s="84" t="s">
        <v>154</v>
      </c>
      <c r="E333" s="84" t="s">
        <v>511</v>
      </c>
      <c r="F333" s="85"/>
      <c r="G333" s="180">
        <f t="shared" ref="G333:I334" si="87">G334</f>
        <v>200000</v>
      </c>
      <c r="H333" s="180">
        <f t="shared" si="87"/>
        <v>100000</v>
      </c>
      <c r="I333" s="180">
        <f t="shared" si="87"/>
        <v>100000</v>
      </c>
    </row>
    <row r="334" spans="1:12" ht="72" x14ac:dyDescent="0.25">
      <c r="A334" s="85" t="s">
        <v>512</v>
      </c>
      <c r="B334" s="109" t="s">
        <v>528</v>
      </c>
      <c r="C334" s="84">
        <v>11</v>
      </c>
      <c r="D334" s="84" t="s">
        <v>154</v>
      </c>
      <c r="E334" s="84" t="s">
        <v>514</v>
      </c>
      <c r="F334" s="85"/>
      <c r="G334" s="180">
        <f t="shared" si="87"/>
        <v>200000</v>
      </c>
      <c r="H334" s="180">
        <f t="shared" si="87"/>
        <v>100000</v>
      </c>
      <c r="I334" s="180">
        <f t="shared" si="87"/>
        <v>100000</v>
      </c>
    </row>
    <row r="335" spans="1:12" ht="36" x14ac:dyDescent="0.25">
      <c r="A335" s="85" t="s">
        <v>171</v>
      </c>
      <c r="B335" s="109" t="s">
        <v>528</v>
      </c>
      <c r="C335" s="84">
        <v>11</v>
      </c>
      <c r="D335" s="84" t="s">
        <v>154</v>
      </c>
      <c r="E335" s="84" t="s">
        <v>514</v>
      </c>
      <c r="F335" s="85">
        <v>200</v>
      </c>
      <c r="G335" s="180">
        <v>200000</v>
      </c>
      <c r="H335" s="180">
        <v>100000</v>
      </c>
      <c r="I335" s="180">
        <v>100000</v>
      </c>
    </row>
    <row r="336" spans="1:12" ht="60" x14ac:dyDescent="0.25">
      <c r="A336" s="54" t="s">
        <v>816</v>
      </c>
      <c r="B336" s="109" t="s">
        <v>528</v>
      </c>
      <c r="C336" s="84">
        <v>11</v>
      </c>
      <c r="D336" s="84" t="s">
        <v>154</v>
      </c>
      <c r="E336" s="84" t="s">
        <v>515</v>
      </c>
      <c r="F336" s="85"/>
      <c r="G336" s="180">
        <f t="shared" ref="G336:I337" si="88">G337</f>
        <v>100000</v>
      </c>
      <c r="H336" s="180">
        <f t="shared" si="88"/>
        <v>50000</v>
      </c>
      <c r="I336" s="180">
        <f t="shared" si="88"/>
        <v>50000</v>
      </c>
    </row>
    <row r="337" spans="1:9" ht="60" x14ac:dyDescent="0.25">
      <c r="A337" s="85" t="s">
        <v>516</v>
      </c>
      <c r="B337" s="109" t="s">
        <v>528</v>
      </c>
      <c r="C337" s="84">
        <v>11</v>
      </c>
      <c r="D337" s="84" t="s">
        <v>154</v>
      </c>
      <c r="E337" s="84" t="s">
        <v>517</v>
      </c>
      <c r="F337" s="85"/>
      <c r="G337" s="180">
        <f t="shared" si="88"/>
        <v>100000</v>
      </c>
      <c r="H337" s="180">
        <f t="shared" si="88"/>
        <v>50000</v>
      </c>
      <c r="I337" s="180">
        <f t="shared" si="88"/>
        <v>50000</v>
      </c>
    </row>
    <row r="338" spans="1:9" ht="36" x14ac:dyDescent="0.25">
      <c r="A338" s="85" t="s">
        <v>171</v>
      </c>
      <c r="B338" s="109" t="s">
        <v>528</v>
      </c>
      <c r="C338" s="84">
        <v>11</v>
      </c>
      <c r="D338" s="84" t="s">
        <v>154</v>
      </c>
      <c r="E338" s="84" t="s">
        <v>517</v>
      </c>
      <c r="F338" s="85">
        <v>200</v>
      </c>
      <c r="G338" s="180">
        <v>100000</v>
      </c>
      <c r="H338" s="180">
        <v>50000</v>
      </c>
      <c r="I338" s="180">
        <v>50000</v>
      </c>
    </row>
    <row r="339" spans="1:9" ht="36" x14ac:dyDescent="0.25">
      <c r="A339" s="98" t="s">
        <v>839</v>
      </c>
      <c r="B339" s="118" t="s">
        <v>528</v>
      </c>
      <c r="C339" s="99">
        <v>14</v>
      </c>
      <c r="D339" s="99" t="s">
        <v>305</v>
      </c>
      <c r="E339" s="99"/>
      <c r="F339" s="98"/>
      <c r="G339" s="183">
        <f>G340+G346</f>
        <v>11126767</v>
      </c>
      <c r="H339" s="183">
        <f t="shared" ref="H339:I339" si="89">H340+H346</f>
        <v>7757752</v>
      </c>
      <c r="I339" s="183">
        <f t="shared" si="89"/>
        <v>7301413</v>
      </c>
    </row>
    <row r="340" spans="1:9" ht="48" x14ac:dyDescent="0.25">
      <c r="A340" s="98" t="s">
        <v>519</v>
      </c>
      <c r="B340" s="118" t="s">
        <v>528</v>
      </c>
      <c r="C340" s="99">
        <v>14</v>
      </c>
      <c r="D340" s="99" t="s">
        <v>152</v>
      </c>
      <c r="E340" s="99"/>
      <c r="F340" s="98"/>
      <c r="G340" s="183">
        <f>G341</f>
        <v>9126767</v>
      </c>
      <c r="H340" s="183">
        <f t="shared" ref="H340:I344" si="90">H341</f>
        <v>7757752</v>
      </c>
      <c r="I340" s="183">
        <f t="shared" si="90"/>
        <v>7301413</v>
      </c>
    </row>
    <row r="341" spans="1:9" ht="108" x14ac:dyDescent="0.25">
      <c r="A341" s="85" t="s">
        <v>546</v>
      </c>
      <c r="B341" s="109" t="s">
        <v>528</v>
      </c>
      <c r="C341" s="84">
        <v>14</v>
      </c>
      <c r="D341" s="84" t="s">
        <v>152</v>
      </c>
      <c r="E341" s="84" t="s">
        <v>228</v>
      </c>
      <c r="F341" s="85"/>
      <c r="G341" s="180">
        <f>G342</f>
        <v>9126767</v>
      </c>
      <c r="H341" s="180">
        <f t="shared" si="90"/>
        <v>7757752</v>
      </c>
      <c r="I341" s="180">
        <f t="shared" si="90"/>
        <v>7301413</v>
      </c>
    </row>
    <row r="342" spans="1:9" ht="48" x14ac:dyDescent="0.25">
      <c r="A342" s="85" t="s">
        <v>547</v>
      </c>
      <c r="B342" s="109" t="s">
        <v>528</v>
      </c>
      <c r="C342" s="84">
        <v>14</v>
      </c>
      <c r="D342" s="84" t="s">
        <v>152</v>
      </c>
      <c r="E342" s="84" t="s">
        <v>522</v>
      </c>
      <c r="F342" s="85"/>
      <c r="G342" s="180">
        <f>G343</f>
        <v>9126767</v>
      </c>
      <c r="H342" s="180">
        <f t="shared" si="90"/>
        <v>7757752</v>
      </c>
      <c r="I342" s="180">
        <f t="shared" si="90"/>
        <v>7301413</v>
      </c>
    </row>
    <row r="343" spans="1:9" ht="36" x14ac:dyDescent="0.25">
      <c r="A343" s="85" t="s">
        <v>523</v>
      </c>
      <c r="B343" s="109" t="s">
        <v>528</v>
      </c>
      <c r="C343" s="84">
        <v>14</v>
      </c>
      <c r="D343" s="84" t="s">
        <v>152</v>
      </c>
      <c r="E343" s="84" t="s">
        <v>524</v>
      </c>
      <c r="F343" s="85"/>
      <c r="G343" s="180">
        <f>G344</f>
        <v>9126767</v>
      </c>
      <c r="H343" s="180">
        <f t="shared" si="90"/>
        <v>7757752</v>
      </c>
      <c r="I343" s="180">
        <f t="shared" si="90"/>
        <v>7301413</v>
      </c>
    </row>
    <row r="344" spans="1:9" ht="60" x14ac:dyDescent="0.25">
      <c r="A344" s="85" t="s">
        <v>525</v>
      </c>
      <c r="B344" s="109" t="s">
        <v>528</v>
      </c>
      <c r="C344" s="84">
        <v>14</v>
      </c>
      <c r="D344" s="84" t="s">
        <v>152</v>
      </c>
      <c r="E344" s="84" t="s">
        <v>526</v>
      </c>
      <c r="F344" s="85"/>
      <c r="G344" s="180">
        <f>G345</f>
        <v>9126767</v>
      </c>
      <c r="H344" s="180">
        <f t="shared" si="90"/>
        <v>7757752</v>
      </c>
      <c r="I344" s="180">
        <f t="shared" si="90"/>
        <v>7301413</v>
      </c>
    </row>
    <row r="345" spans="1:9" x14ac:dyDescent="0.25">
      <c r="A345" s="85" t="s">
        <v>352</v>
      </c>
      <c r="B345" s="109" t="s">
        <v>528</v>
      </c>
      <c r="C345" s="84">
        <v>14</v>
      </c>
      <c r="D345" s="84" t="s">
        <v>152</v>
      </c>
      <c r="E345" s="84" t="s">
        <v>526</v>
      </c>
      <c r="F345" s="85">
        <v>500</v>
      </c>
      <c r="G345" s="180">
        <v>9126767</v>
      </c>
      <c r="H345" s="180">
        <v>7757752</v>
      </c>
      <c r="I345" s="180">
        <v>7301413</v>
      </c>
    </row>
    <row r="346" spans="1:9" ht="24" x14ac:dyDescent="0.25">
      <c r="A346" s="85" t="s">
        <v>838</v>
      </c>
      <c r="B346" s="109" t="s">
        <v>528</v>
      </c>
      <c r="C346" s="84" t="s">
        <v>332</v>
      </c>
      <c r="D346" s="84" t="s">
        <v>162</v>
      </c>
      <c r="E346" s="84"/>
      <c r="F346" s="85"/>
      <c r="G346" s="180">
        <f>G347</f>
        <v>2000000</v>
      </c>
      <c r="H346" s="180">
        <f t="shared" ref="H346:I346" si="91">H347</f>
        <v>0</v>
      </c>
      <c r="I346" s="180">
        <f t="shared" si="91"/>
        <v>0</v>
      </c>
    </row>
    <row r="347" spans="1:9" ht="92.25" customHeight="1" x14ac:dyDescent="0.25">
      <c r="A347" s="85" t="s">
        <v>520</v>
      </c>
      <c r="B347" s="109" t="s">
        <v>528</v>
      </c>
      <c r="C347" s="84" t="s">
        <v>332</v>
      </c>
      <c r="D347" s="84" t="s">
        <v>162</v>
      </c>
      <c r="E347" s="84" t="s">
        <v>228</v>
      </c>
      <c r="F347" s="85"/>
      <c r="G347" s="180">
        <f>G348</f>
        <v>2000000</v>
      </c>
      <c r="H347" s="180">
        <f t="shared" ref="H347:I347" si="92">H348</f>
        <v>0</v>
      </c>
      <c r="I347" s="180">
        <f t="shared" si="92"/>
        <v>0</v>
      </c>
    </row>
    <row r="348" spans="1:9" ht="48" x14ac:dyDescent="0.25">
      <c r="A348" s="85" t="s">
        <v>521</v>
      </c>
      <c r="B348" s="109" t="s">
        <v>528</v>
      </c>
      <c r="C348" s="84" t="s">
        <v>332</v>
      </c>
      <c r="D348" s="84" t="s">
        <v>162</v>
      </c>
      <c r="E348" s="84" t="s">
        <v>522</v>
      </c>
      <c r="F348" s="85"/>
      <c r="G348" s="180">
        <f>G349</f>
        <v>2000000</v>
      </c>
      <c r="H348" s="180">
        <f t="shared" ref="H348:I348" si="93">H349</f>
        <v>0</v>
      </c>
      <c r="I348" s="180">
        <f t="shared" si="93"/>
        <v>0</v>
      </c>
    </row>
    <row r="349" spans="1:9" ht="60" x14ac:dyDescent="0.25">
      <c r="A349" s="85" t="s">
        <v>623</v>
      </c>
      <c r="B349" s="109" t="s">
        <v>528</v>
      </c>
      <c r="C349" s="84" t="s">
        <v>332</v>
      </c>
      <c r="D349" s="84" t="s">
        <v>162</v>
      </c>
      <c r="E349" s="84" t="s">
        <v>625</v>
      </c>
      <c r="F349" s="85"/>
      <c r="G349" s="180">
        <f>G350</f>
        <v>2000000</v>
      </c>
      <c r="H349" s="180">
        <f t="shared" ref="H349:I349" si="94">H350</f>
        <v>0</v>
      </c>
      <c r="I349" s="180">
        <f t="shared" si="94"/>
        <v>0</v>
      </c>
    </row>
    <row r="350" spans="1:9" ht="60" x14ac:dyDescent="0.25">
      <c r="A350" s="85" t="s">
        <v>624</v>
      </c>
      <c r="B350" s="109" t="s">
        <v>528</v>
      </c>
      <c r="C350" s="84" t="s">
        <v>332</v>
      </c>
      <c r="D350" s="84" t="s">
        <v>162</v>
      </c>
      <c r="E350" s="84" t="s">
        <v>626</v>
      </c>
      <c r="F350" s="85"/>
      <c r="G350" s="180">
        <f>G351</f>
        <v>2000000</v>
      </c>
      <c r="H350" s="180">
        <f t="shared" ref="H350:I350" si="95">H351</f>
        <v>0</v>
      </c>
      <c r="I350" s="180">
        <f t="shared" si="95"/>
        <v>0</v>
      </c>
    </row>
    <row r="351" spans="1:9" x14ac:dyDescent="0.25">
      <c r="A351" s="85" t="s">
        <v>352</v>
      </c>
      <c r="B351" s="109" t="s">
        <v>528</v>
      </c>
      <c r="C351" s="84" t="s">
        <v>332</v>
      </c>
      <c r="D351" s="84" t="s">
        <v>162</v>
      </c>
      <c r="E351" s="84" t="s">
        <v>626</v>
      </c>
      <c r="F351" s="85">
        <v>500</v>
      </c>
      <c r="G351" s="180">
        <v>2000000</v>
      </c>
      <c r="H351" s="180">
        <v>0</v>
      </c>
      <c r="I351" s="180">
        <v>0</v>
      </c>
    </row>
    <row r="352" spans="1:9" ht="36" x14ac:dyDescent="0.25">
      <c r="A352" s="50" t="s">
        <v>615</v>
      </c>
      <c r="B352" s="106" t="s">
        <v>548</v>
      </c>
      <c r="C352" s="50"/>
      <c r="D352" s="86"/>
      <c r="E352" s="50"/>
      <c r="F352" s="50"/>
      <c r="G352" s="179">
        <f>G353+G359+G476+G493</f>
        <v>392575963</v>
      </c>
      <c r="H352" s="179">
        <f>H353+H359+H476+H493</f>
        <v>614571174</v>
      </c>
      <c r="I352" s="179">
        <f>I353+I359+I476+I493</f>
        <v>542292592</v>
      </c>
    </row>
    <row r="353" spans="1:9" ht="24" x14ac:dyDescent="0.25">
      <c r="A353" s="50" t="s">
        <v>151</v>
      </c>
      <c r="B353" s="106" t="s">
        <v>548</v>
      </c>
      <c r="C353" s="86" t="s">
        <v>152</v>
      </c>
      <c r="D353" s="86"/>
      <c r="E353" s="50"/>
      <c r="F353" s="50"/>
      <c r="G353" s="179">
        <f>G354</f>
        <v>2100000</v>
      </c>
      <c r="H353" s="179">
        <f t="shared" ref="H353:I357" si="96">H354</f>
        <v>2100000</v>
      </c>
      <c r="I353" s="179">
        <f t="shared" si="96"/>
        <v>2100000</v>
      </c>
    </row>
    <row r="354" spans="1:9" ht="60" x14ac:dyDescent="0.25">
      <c r="A354" s="50" t="s">
        <v>837</v>
      </c>
      <c r="B354" s="106" t="s">
        <v>548</v>
      </c>
      <c r="C354" s="86" t="s">
        <v>152</v>
      </c>
      <c r="D354" s="86" t="s">
        <v>176</v>
      </c>
      <c r="E354" s="50"/>
      <c r="F354" s="50"/>
      <c r="G354" s="179">
        <f>G355</f>
        <v>2100000</v>
      </c>
      <c r="H354" s="179">
        <f t="shared" si="96"/>
        <v>2100000</v>
      </c>
      <c r="I354" s="179">
        <f t="shared" si="96"/>
        <v>2100000</v>
      </c>
    </row>
    <row r="355" spans="1:9" ht="24" x14ac:dyDescent="0.25">
      <c r="A355" s="54" t="s">
        <v>210</v>
      </c>
      <c r="B355" s="106" t="s">
        <v>548</v>
      </c>
      <c r="C355" s="59" t="s">
        <v>152</v>
      </c>
      <c r="D355" s="59" t="s">
        <v>176</v>
      </c>
      <c r="E355" s="54" t="s">
        <v>211</v>
      </c>
      <c r="F355" s="54"/>
      <c r="G355" s="81">
        <f>G356</f>
        <v>2100000</v>
      </c>
      <c r="H355" s="81">
        <f t="shared" si="96"/>
        <v>2100000</v>
      </c>
      <c r="I355" s="81">
        <f t="shared" si="96"/>
        <v>2100000</v>
      </c>
    </row>
    <row r="356" spans="1:9" ht="24" x14ac:dyDescent="0.25">
      <c r="A356" s="54" t="s">
        <v>212</v>
      </c>
      <c r="B356" s="106" t="s">
        <v>548</v>
      </c>
      <c r="C356" s="59" t="s">
        <v>152</v>
      </c>
      <c r="D356" s="59" t="s">
        <v>176</v>
      </c>
      <c r="E356" s="54" t="s">
        <v>213</v>
      </c>
      <c r="F356" s="54"/>
      <c r="G356" s="81">
        <f>G357</f>
        <v>2100000</v>
      </c>
      <c r="H356" s="81">
        <f t="shared" si="96"/>
        <v>2100000</v>
      </c>
      <c r="I356" s="81">
        <f t="shared" si="96"/>
        <v>2100000</v>
      </c>
    </row>
    <row r="357" spans="1:9" ht="36" x14ac:dyDescent="0.25">
      <c r="A357" s="54" t="s">
        <v>159</v>
      </c>
      <c r="B357" s="106" t="s">
        <v>548</v>
      </c>
      <c r="C357" s="59" t="s">
        <v>152</v>
      </c>
      <c r="D357" s="59" t="s">
        <v>176</v>
      </c>
      <c r="E357" s="54" t="s">
        <v>214</v>
      </c>
      <c r="F357" s="54"/>
      <c r="G357" s="81">
        <f>G358</f>
        <v>2100000</v>
      </c>
      <c r="H357" s="81">
        <f t="shared" si="96"/>
        <v>2100000</v>
      </c>
      <c r="I357" s="81">
        <f t="shared" si="96"/>
        <v>2100000</v>
      </c>
    </row>
    <row r="358" spans="1:9" ht="72" x14ac:dyDescent="0.25">
      <c r="A358" s="54" t="s">
        <v>160</v>
      </c>
      <c r="B358" s="106" t="s">
        <v>548</v>
      </c>
      <c r="C358" s="59" t="s">
        <v>152</v>
      </c>
      <c r="D358" s="59" t="s">
        <v>176</v>
      </c>
      <c r="E358" s="54" t="s">
        <v>214</v>
      </c>
      <c r="F358" s="54">
        <v>100</v>
      </c>
      <c r="G358" s="63">
        <v>2100000</v>
      </c>
      <c r="H358" s="63">
        <v>2100000</v>
      </c>
      <c r="I358" s="63">
        <v>2100000</v>
      </c>
    </row>
    <row r="359" spans="1:9" x14ac:dyDescent="0.25">
      <c r="A359" s="50" t="s">
        <v>369</v>
      </c>
      <c r="B359" s="106" t="s">
        <v>548</v>
      </c>
      <c r="C359" s="86" t="s">
        <v>370</v>
      </c>
      <c r="D359" s="86" t="s">
        <v>305</v>
      </c>
      <c r="E359" s="50"/>
      <c r="F359" s="50"/>
      <c r="G359" s="179">
        <f>G360+G387+G443+G457</f>
        <v>362925935</v>
      </c>
      <c r="H359" s="179">
        <f>H360+H387+H443+H457</f>
        <v>600732904</v>
      </c>
      <c r="I359" s="179">
        <f>I360+I387+I443+I457</f>
        <v>526854322</v>
      </c>
    </row>
    <row r="360" spans="1:9" x14ac:dyDescent="0.25">
      <c r="A360" s="50" t="s">
        <v>371</v>
      </c>
      <c r="B360" s="106" t="s">
        <v>548</v>
      </c>
      <c r="C360" s="86" t="s">
        <v>370</v>
      </c>
      <c r="D360" s="86" t="s">
        <v>152</v>
      </c>
      <c r="E360" s="50"/>
      <c r="F360" s="50"/>
      <c r="G360" s="179">
        <f>G361+G385</f>
        <v>38831652</v>
      </c>
      <c r="H360" s="179">
        <f t="shared" ref="H360:I360" si="97">H361+H385</f>
        <v>66540495</v>
      </c>
      <c r="I360" s="179">
        <f t="shared" si="97"/>
        <v>66870495</v>
      </c>
    </row>
    <row r="361" spans="1:9" ht="36" x14ac:dyDescent="0.25">
      <c r="A361" s="54" t="s">
        <v>251</v>
      </c>
      <c r="B361" s="106" t="s">
        <v>548</v>
      </c>
      <c r="C361" s="59" t="s">
        <v>370</v>
      </c>
      <c r="D361" s="59" t="s">
        <v>152</v>
      </c>
      <c r="E361" s="59" t="s">
        <v>253</v>
      </c>
      <c r="F361" s="54"/>
      <c r="G361" s="81">
        <f t="shared" ref="G361:I361" si="98">G362</f>
        <v>38831652</v>
      </c>
      <c r="H361" s="81">
        <f t="shared" si="98"/>
        <v>66540495</v>
      </c>
      <c r="I361" s="81">
        <f t="shared" si="98"/>
        <v>66870495</v>
      </c>
    </row>
    <row r="362" spans="1:9" ht="48" x14ac:dyDescent="0.25">
      <c r="A362" s="54" t="s">
        <v>817</v>
      </c>
      <c r="B362" s="106" t="s">
        <v>548</v>
      </c>
      <c r="C362" s="59" t="s">
        <v>370</v>
      </c>
      <c r="D362" s="59" t="s">
        <v>152</v>
      </c>
      <c r="E362" s="59" t="s">
        <v>373</v>
      </c>
      <c r="F362" s="54"/>
      <c r="G362" s="81">
        <f>G363+G373</f>
        <v>38831652</v>
      </c>
      <c r="H362" s="81">
        <f t="shared" ref="H362:I362" si="99">H363+H373</f>
        <v>66540495</v>
      </c>
      <c r="I362" s="81">
        <f t="shared" si="99"/>
        <v>66870495</v>
      </c>
    </row>
    <row r="363" spans="1:9" ht="24" x14ac:dyDescent="0.25">
      <c r="A363" s="54" t="s">
        <v>374</v>
      </c>
      <c r="B363" s="106" t="s">
        <v>548</v>
      </c>
      <c r="C363" s="59" t="s">
        <v>370</v>
      </c>
      <c r="D363" s="59" t="s">
        <v>152</v>
      </c>
      <c r="E363" s="59" t="s">
        <v>375</v>
      </c>
      <c r="F363" s="54"/>
      <c r="G363" s="81">
        <f>G364+G367+G371</f>
        <v>32113000</v>
      </c>
      <c r="H363" s="81">
        <f t="shared" ref="H363:I363" si="100">H364+H367+H371</f>
        <v>64978759</v>
      </c>
      <c r="I363" s="81">
        <f t="shared" si="100"/>
        <v>65308759</v>
      </c>
    </row>
    <row r="364" spans="1:9" ht="112.5" customHeight="1" x14ac:dyDescent="0.25">
      <c r="A364" s="54" t="s">
        <v>565</v>
      </c>
      <c r="B364" s="106" t="s">
        <v>548</v>
      </c>
      <c r="C364" s="59" t="s">
        <v>370</v>
      </c>
      <c r="D364" s="59" t="s">
        <v>152</v>
      </c>
      <c r="E364" s="59" t="s">
        <v>376</v>
      </c>
      <c r="F364" s="54"/>
      <c r="G364" s="81">
        <f>G365+G366</f>
        <v>0</v>
      </c>
      <c r="H364" s="81">
        <f t="shared" ref="H364:I364" si="101">H365+H366</f>
        <v>36313759</v>
      </c>
      <c r="I364" s="81">
        <f t="shared" si="101"/>
        <v>36313759</v>
      </c>
    </row>
    <row r="365" spans="1:9" ht="72" x14ac:dyDescent="0.25">
      <c r="A365" s="54" t="s">
        <v>160</v>
      </c>
      <c r="B365" s="106" t="s">
        <v>548</v>
      </c>
      <c r="C365" s="59" t="s">
        <v>370</v>
      </c>
      <c r="D365" s="59" t="s">
        <v>152</v>
      </c>
      <c r="E365" s="59" t="s">
        <v>376</v>
      </c>
      <c r="F365" s="54">
        <v>100</v>
      </c>
      <c r="G365" s="81">
        <v>0</v>
      </c>
      <c r="H365" s="81">
        <v>35995762</v>
      </c>
      <c r="I365" s="81">
        <v>35995762</v>
      </c>
    </row>
    <row r="366" spans="1:9" ht="36" x14ac:dyDescent="0.25">
      <c r="A366" s="54" t="s">
        <v>171</v>
      </c>
      <c r="B366" s="106" t="s">
        <v>548</v>
      </c>
      <c r="C366" s="59" t="s">
        <v>370</v>
      </c>
      <c r="D366" s="59" t="s">
        <v>152</v>
      </c>
      <c r="E366" s="59" t="s">
        <v>376</v>
      </c>
      <c r="F366" s="54">
        <v>200</v>
      </c>
      <c r="G366" s="63">
        <v>0</v>
      </c>
      <c r="H366" s="63">
        <v>317997</v>
      </c>
      <c r="I366" s="63">
        <v>317997</v>
      </c>
    </row>
    <row r="367" spans="1:9" ht="36" x14ac:dyDescent="0.25">
      <c r="A367" s="54" t="s">
        <v>290</v>
      </c>
      <c r="B367" s="106" t="s">
        <v>548</v>
      </c>
      <c r="C367" s="59" t="s">
        <v>370</v>
      </c>
      <c r="D367" s="59" t="s">
        <v>152</v>
      </c>
      <c r="E367" s="54" t="s">
        <v>377</v>
      </c>
      <c r="F367" s="54"/>
      <c r="G367" s="81">
        <f>G368+G369+G370</f>
        <v>31613000</v>
      </c>
      <c r="H367" s="81">
        <f t="shared" ref="H367:I367" si="102">H368+H369+H370</f>
        <v>28665000</v>
      </c>
      <c r="I367" s="81">
        <f t="shared" si="102"/>
        <v>28995000</v>
      </c>
    </row>
    <row r="368" spans="1:9" ht="72" x14ac:dyDescent="0.25">
      <c r="A368" s="54" t="s">
        <v>160</v>
      </c>
      <c r="B368" s="106" t="s">
        <v>548</v>
      </c>
      <c r="C368" s="59" t="s">
        <v>370</v>
      </c>
      <c r="D368" s="59" t="s">
        <v>152</v>
      </c>
      <c r="E368" s="54" t="s">
        <v>377</v>
      </c>
      <c r="F368" s="54">
        <v>100</v>
      </c>
      <c r="G368" s="63">
        <v>23533000</v>
      </c>
      <c r="H368" s="63">
        <v>23533000</v>
      </c>
      <c r="I368" s="63">
        <v>23533000</v>
      </c>
    </row>
    <row r="369" spans="1:9" ht="36" x14ac:dyDescent="0.25">
      <c r="A369" s="54" t="s">
        <v>171</v>
      </c>
      <c r="B369" s="106" t="s">
        <v>548</v>
      </c>
      <c r="C369" s="59" t="s">
        <v>370</v>
      </c>
      <c r="D369" s="59" t="s">
        <v>152</v>
      </c>
      <c r="E369" s="54" t="s">
        <v>377</v>
      </c>
      <c r="F369" s="54">
        <v>200</v>
      </c>
      <c r="G369" s="76">
        <v>7650000</v>
      </c>
      <c r="H369" s="76">
        <v>4832000</v>
      </c>
      <c r="I369" s="76">
        <v>5032000</v>
      </c>
    </row>
    <row r="370" spans="1:9" x14ac:dyDescent="0.25">
      <c r="A370" s="54" t="s">
        <v>215</v>
      </c>
      <c r="B370" s="106" t="s">
        <v>548</v>
      </c>
      <c r="C370" s="59" t="s">
        <v>370</v>
      </c>
      <c r="D370" s="59" t="s">
        <v>152</v>
      </c>
      <c r="E370" s="54" t="s">
        <v>377</v>
      </c>
      <c r="F370" s="54">
        <v>800</v>
      </c>
      <c r="G370" s="63">
        <v>430000</v>
      </c>
      <c r="H370" s="63">
        <v>300000</v>
      </c>
      <c r="I370" s="63">
        <v>430000</v>
      </c>
    </row>
    <row r="371" spans="1:9" ht="48" x14ac:dyDescent="0.25">
      <c r="A371" s="54" t="s">
        <v>395</v>
      </c>
      <c r="B371" s="106" t="s">
        <v>548</v>
      </c>
      <c r="C371" s="59" t="s">
        <v>370</v>
      </c>
      <c r="D371" s="59" t="s">
        <v>152</v>
      </c>
      <c r="E371" s="54" t="s">
        <v>379</v>
      </c>
      <c r="F371" s="54"/>
      <c r="G371" s="63">
        <f>G372</f>
        <v>500000</v>
      </c>
      <c r="H371" s="63">
        <f t="shared" ref="H371:I371" si="103">H372</f>
        <v>0</v>
      </c>
      <c r="I371" s="63">
        <f t="shared" si="103"/>
        <v>0</v>
      </c>
    </row>
    <row r="372" spans="1:9" ht="36" x14ac:dyDescent="0.25">
      <c r="A372" s="54" t="s">
        <v>171</v>
      </c>
      <c r="B372" s="106" t="s">
        <v>548</v>
      </c>
      <c r="C372" s="59" t="s">
        <v>370</v>
      </c>
      <c r="D372" s="59" t="s">
        <v>152</v>
      </c>
      <c r="E372" s="54" t="s">
        <v>379</v>
      </c>
      <c r="F372" s="54">
        <v>200</v>
      </c>
      <c r="G372" s="63">
        <v>500000</v>
      </c>
      <c r="H372" s="63">
        <v>0</v>
      </c>
      <c r="I372" s="63">
        <v>0</v>
      </c>
    </row>
    <row r="373" spans="1:9" ht="33" customHeight="1" x14ac:dyDescent="0.25">
      <c r="A373" s="54" t="s">
        <v>495</v>
      </c>
      <c r="B373" s="106" t="s">
        <v>548</v>
      </c>
      <c r="C373" s="59" t="s">
        <v>370</v>
      </c>
      <c r="D373" s="59" t="s">
        <v>152</v>
      </c>
      <c r="E373" s="54" t="s">
        <v>381</v>
      </c>
      <c r="F373" s="54"/>
      <c r="G373" s="81">
        <f>G379+G377+G381+G383+G374</f>
        <v>6718652</v>
      </c>
      <c r="H373" s="81">
        <f t="shared" ref="H373:I373" si="104">H379+H377+H381+H383+H374</f>
        <v>1561736</v>
      </c>
      <c r="I373" s="81">
        <f t="shared" si="104"/>
        <v>1561736</v>
      </c>
    </row>
    <row r="374" spans="1:9" ht="84" x14ac:dyDescent="0.25">
      <c r="A374" s="85" t="s">
        <v>382</v>
      </c>
      <c r="B374" s="106" t="s">
        <v>548</v>
      </c>
      <c r="C374" s="84" t="s">
        <v>370</v>
      </c>
      <c r="D374" s="84" t="s">
        <v>152</v>
      </c>
      <c r="E374" s="85" t="s">
        <v>383</v>
      </c>
      <c r="F374" s="85"/>
      <c r="G374" s="180">
        <f>G375+G376</f>
        <v>2408079</v>
      </c>
      <c r="H374" s="180">
        <f>H375+H376</f>
        <v>1479953</v>
      </c>
      <c r="I374" s="180">
        <f>I375+I376</f>
        <v>1479953</v>
      </c>
    </row>
    <row r="375" spans="1:9" ht="72" x14ac:dyDescent="0.25">
      <c r="A375" s="85" t="s">
        <v>160</v>
      </c>
      <c r="B375" s="106" t="s">
        <v>548</v>
      </c>
      <c r="C375" s="84" t="s">
        <v>370</v>
      </c>
      <c r="D375" s="84" t="s">
        <v>152</v>
      </c>
      <c r="E375" s="85" t="s">
        <v>383</v>
      </c>
      <c r="F375" s="85">
        <v>100</v>
      </c>
      <c r="G375" s="180">
        <v>1910079</v>
      </c>
      <c r="H375" s="180">
        <v>1105953</v>
      </c>
      <c r="I375" s="180">
        <v>1105953</v>
      </c>
    </row>
    <row r="376" spans="1:9" ht="24" x14ac:dyDescent="0.25">
      <c r="A376" s="85" t="s">
        <v>287</v>
      </c>
      <c r="B376" s="106" t="s">
        <v>548</v>
      </c>
      <c r="C376" s="84" t="s">
        <v>370</v>
      </c>
      <c r="D376" s="84" t="s">
        <v>152</v>
      </c>
      <c r="E376" s="85" t="s">
        <v>383</v>
      </c>
      <c r="F376" s="85">
        <v>300</v>
      </c>
      <c r="G376" s="180">
        <v>498000</v>
      </c>
      <c r="H376" s="180">
        <v>374000</v>
      </c>
      <c r="I376" s="180">
        <v>374000</v>
      </c>
    </row>
    <row r="377" spans="1:9" ht="36" x14ac:dyDescent="0.25">
      <c r="A377" s="77" t="s">
        <v>384</v>
      </c>
      <c r="B377" s="106" t="s">
        <v>548</v>
      </c>
      <c r="C377" s="59" t="s">
        <v>370</v>
      </c>
      <c r="D377" s="59" t="s">
        <v>152</v>
      </c>
      <c r="E377" s="54" t="s">
        <v>549</v>
      </c>
      <c r="F377" s="54"/>
      <c r="G377" s="81">
        <f>G378</f>
        <v>1636</v>
      </c>
      <c r="H377" s="81">
        <f>H378</f>
        <v>4089</v>
      </c>
      <c r="I377" s="81">
        <f>I378</f>
        <v>4089</v>
      </c>
    </row>
    <row r="378" spans="1:9" ht="72" x14ac:dyDescent="0.25">
      <c r="A378" s="54" t="s">
        <v>160</v>
      </c>
      <c r="B378" s="106" t="s">
        <v>548</v>
      </c>
      <c r="C378" s="59" t="s">
        <v>370</v>
      </c>
      <c r="D378" s="59" t="s">
        <v>152</v>
      </c>
      <c r="E378" s="54" t="s">
        <v>549</v>
      </c>
      <c r="F378" s="54">
        <v>100</v>
      </c>
      <c r="G378" s="63">
        <v>1636</v>
      </c>
      <c r="H378" s="63">
        <v>4089</v>
      </c>
      <c r="I378" s="63">
        <v>4089</v>
      </c>
    </row>
    <row r="379" spans="1:9" ht="48" x14ac:dyDescent="0.25">
      <c r="A379" s="77" t="s">
        <v>386</v>
      </c>
      <c r="B379" s="106" t="s">
        <v>548</v>
      </c>
      <c r="C379" s="59" t="s">
        <v>370</v>
      </c>
      <c r="D379" s="59" t="s">
        <v>152</v>
      </c>
      <c r="E379" s="54" t="s">
        <v>550</v>
      </c>
      <c r="F379" s="54"/>
      <c r="G379" s="81">
        <f>G380</f>
        <v>31077</v>
      </c>
      <c r="H379" s="81">
        <f>H380</f>
        <v>77694</v>
      </c>
      <c r="I379" s="81">
        <f>I380</f>
        <v>77694</v>
      </c>
    </row>
    <row r="380" spans="1:9" ht="72" x14ac:dyDescent="0.25">
      <c r="A380" s="54" t="s">
        <v>160</v>
      </c>
      <c r="B380" s="106" t="s">
        <v>548</v>
      </c>
      <c r="C380" s="59" t="s">
        <v>370</v>
      </c>
      <c r="D380" s="59" t="s">
        <v>152</v>
      </c>
      <c r="E380" s="54" t="s">
        <v>550</v>
      </c>
      <c r="F380" s="54">
        <v>100</v>
      </c>
      <c r="G380" s="63">
        <v>31077</v>
      </c>
      <c r="H380" s="63">
        <v>77694</v>
      </c>
      <c r="I380" s="63">
        <v>77694</v>
      </c>
    </row>
    <row r="381" spans="1:9" ht="72" x14ac:dyDescent="0.25">
      <c r="A381" s="54" t="s">
        <v>650</v>
      </c>
      <c r="B381" s="106" t="s">
        <v>548</v>
      </c>
      <c r="C381" s="59" t="s">
        <v>370</v>
      </c>
      <c r="D381" s="59" t="s">
        <v>152</v>
      </c>
      <c r="E381" s="82" t="s">
        <v>648</v>
      </c>
      <c r="F381" s="54"/>
      <c r="G381" s="63">
        <f>G382</f>
        <v>2400000</v>
      </c>
      <c r="H381" s="63">
        <f>H382</f>
        <v>0</v>
      </c>
      <c r="I381" s="63">
        <f>I382</f>
        <v>0</v>
      </c>
    </row>
    <row r="382" spans="1:9" ht="36" x14ac:dyDescent="0.25">
      <c r="A382" s="54" t="s">
        <v>171</v>
      </c>
      <c r="B382" s="106" t="s">
        <v>548</v>
      </c>
      <c r="C382" s="59" t="s">
        <v>370</v>
      </c>
      <c r="D382" s="59" t="s">
        <v>152</v>
      </c>
      <c r="E382" s="82" t="s">
        <v>648</v>
      </c>
      <c r="F382" s="54">
        <v>200</v>
      </c>
      <c r="G382" s="76">
        <v>2400000</v>
      </c>
      <c r="H382" s="76">
        <v>0</v>
      </c>
      <c r="I382" s="76">
        <v>0</v>
      </c>
    </row>
    <row r="383" spans="1:9" ht="84" x14ac:dyDescent="0.25">
      <c r="A383" s="54" t="s">
        <v>651</v>
      </c>
      <c r="B383" s="106" t="s">
        <v>548</v>
      </c>
      <c r="C383" s="59" t="s">
        <v>370</v>
      </c>
      <c r="D383" s="59" t="s">
        <v>152</v>
      </c>
      <c r="E383" s="82" t="s">
        <v>649</v>
      </c>
      <c r="F383" s="54"/>
      <c r="G383" s="63">
        <f>G384</f>
        <v>1877860</v>
      </c>
      <c r="H383" s="63">
        <f>H384</f>
        <v>0</v>
      </c>
      <c r="I383" s="63">
        <f>I384</f>
        <v>0</v>
      </c>
    </row>
    <row r="384" spans="1:9" ht="36.75" customHeight="1" x14ac:dyDescent="0.25">
      <c r="A384" s="54" t="s">
        <v>171</v>
      </c>
      <c r="B384" s="106" t="s">
        <v>548</v>
      </c>
      <c r="C384" s="59" t="s">
        <v>370</v>
      </c>
      <c r="D384" s="59" t="s">
        <v>152</v>
      </c>
      <c r="E384" s="82" t="s">
        <v>649</v>
      </c>
      <c r="F384" s="54">
        <v>200</v>
      </c>
      <c r="G384" s="76">
        <v>1877860</v>
      </c>
      <c r="H384" s="76">
        <v>0</v>
      </c>
      <c r="I384" s="76">
        <v>0</v>
      </c>
    </row>
    <row r="385" spans="1:9" ht="0.75" customHeight="1" x14ac:dyDescent="0.25">
      <c r="A385" s="54" t="s">
        <v>551</v>
      </c>
      <c r="B385" s="106" t="s">
        <v>548</v>
      </c>
      <c r="C385" s="59" t="s">
        <v>370</v>
      </c>
      <c r="D385" s="59" t="s">
        <v>152</v>
      </c>
      <c r="E385" s="82" t="s">
        <v>552</v>
      </c>
      <c r="F385" s="54"/>
      <c r="G385" s="76">
        <f>G386</f>
        <v>0</v>
      </c>
      <c r="H385" s="76">
        <f>H386</f>
        <v>0</v>
      </c>
      <c r="I385" s="76">
        <f>I386</f>
        <v>0</v>
      </c>
    </row>
    <row r="386" spans="1:9" ht="0.75" customHeight="1" x14ac:dyDescent="0.25">
      <c r="A386" s="54" t="s">
        <v>330</v>
      </c>
      <c r="B386" s="106" t="s">
        <v>548</v>
      </c>
      <c r="C386" s="59" t="s">
        <v>370</v>
      </c>
      <c r="D386" s="59" t="s">
        <v>152</v>
      </c>
      <c r="E386" s="82" t="s">
        <v>552</v>
      </c>
      <c r="F386" s="54">
        <v>400</v>
      </c>
      <c r="G386" s="76">
        <v>0</v>
      </c>
      <c r="H386" s="76">
        <v>0</v>
      </c>
      <c r="I386" s="76">
        <v>0</v>
      </c>
    </row>
    <row r="387" spans="1:9" x14ac:dyDescent="0.25">
      <c r="A387" s="50" t="s">
        <v>388</v>
      </c>
      <c r="B387" s="106" t="s">
        <v>548</v>
      </c>
      <c r="C387" s="50" t="s">
        <v>370</v>
      </c>
      <c r="D387" s="50" t="s">
        <v>154</v>
      </c>
      <c r="E387" s="50"/>
      <c r="F387" s="50"/>
      <c r="G387" s="179">
        <f>G388+G438+G433</f>
        <v>302157902</v>
      </c>
      <c r="H387" s="179">
        <f>H388+H438+H433</f>
        <v>516338892</v>
      </c>
      <c r="I387" s="179">
        <f>I388+I438+I433</f>
        <v>442130310</v>
      </c>
    </row>
    <row r="388" spans="1:9" ht="36" x14ac:dyDescent="0.25">
      <c r="A388" s="54" t="s">
        <v>818</v>
      </c>
      <c r="B388" s="106" t="s">
        <v>548</v>
      </c>
      <c r="C388" s="59" t="s">
        <v>370</v>
      </c>
      <c r="D388" s="59" t="s">
        <v>154</v>
      </c>
      <c r="E388" s="59" t="s">
        <v>253</v>
      </c>
      <c r="F388" s="54"/>
      <c r="G388" s="81">
        <f>G389</f>
        <v>302017902</v>
      </c>
      <c r="H388" s="81">
        <f>H389</f>
        <v>516248892</v>
      </c>
      <c r="I388" s="81">
        <f>I389</f>
        <v>442040310</v>
      </c>
    </row>
    <row r="389" spans="1:9" ht="48" x14ac:dyDescent="0.25">
      <c r="A389" s="54" t="s">
        <v>790</v>
      </c>
      <c r="B389" s="106" t="s">
        <v>548</v>
      </c>
      <c r="C389" s="59" t="s">
        <v>370</v>
      </c>
      <c r="D389" s="59" t="s">
        <v>154</v>
      </c>
      <c r="E389" s="54" t="s">
        <v>373</v>
      </c>
      <c r="F389" s="54"/>
      <c r="G389" s="81">
        <f>G390+G399</f>
        <v>302017902</v>
      </c>
      <c r="H389" s="81">
        <f>H390+H399</f>
        <v>516248892</v>
      </c>
      <c r="I389" s="81">
        <f>I390+I399</f>
        <v>442040310</v>
      </c>
    </row>
    <row r="390" spans="1:9" ht="36" x14ac:dyDescent="0.25">
      <c r="A390" s="54" t="s">
        <v>390</v>
      </c>
      <c r="B390" s="106" t="s">
        <v>548</v>
      </c>
      <c r="C390" s="59" t="s">
        <v>370</v>
      </c>
      <c r="D390" s="59" t="s">
        <v>154</v>
      </c>
      <c r="E390" s="54" t="s">
        <v>391</v>
      </c>
      <c r="F390" s="54"/>
      <c r="G390" s="81">
        <f>G391+G394+G397</f>
        <v>241156115</v>
      </c>
      <c r="H390" s="81">
        <f t="shared" ref="H390:I390" si="105">H391+H394+H397</f>
        <v>292505883</v>
      </c>
      <c r="I390" s="81">
        <f t="shared" si="105"/>
        <v>294405883</v>
      </c>
    </row>
    <row r="391" spans="1:9" ht="137.25" customHeight="1" x14ac:dyDescent="0.25">
      <c r="A391" s="54" t="s">
        <v>819</v>
      </c>
      <c r="B391" s="106" t="s">
        <v>548</v>
      </c>
      <c r="C391" s="59" t="s">
        <v>370</v>
      </c>
      <c r="D391" s="59" t="s">
        <v>154</v>
      </c>
      <c r="E391" s="54" t="s">
        <v>393</v>
      </c>
      <c r="F391" s="54"/>
      <c r="G391" s="81">
        <f>G392+G393</f>
        <v>210431971</v>
      </c>
      <c r="H391" s="81">
        <f>H392+H393</f>
        <v>273460883</v>
      </c>
      <c r="I391" s="81">
        <f>I392+I393</f>
        <v>273460883</v>
      </c>
    </row>
    <row r="392" spans="1:9" ht="72" x14ac:dyDescent="0.25">
      <c r="A392" s="54" t="s">
        <v>160</v>
      </c>
      <c r="B392" s="106" t="s">
        <v>548</v>
      </c>
      <c r="C392" s="59" t="s">
        <v>370</v>
      </c>
      <c r="D392" s="59" t="s">
        <v>154</v>
      </c>
      <c r="E392" s="54" t="s">
        <v>393</v>
      </c>
      <c r="F392" s="54">
        <v>100</v>
      </c>
      <c r="G392" s="81">
        <v>202143562</v>
      </c>
      <c r="H392" s="81">
        <v>265172474</v>
      </c>
      <c r="I392" s="81">
        <v>265172474</v>
      </c>
    </row>
    <row r="393" spans="1:9" ht="36" x14ac:dyDescent="0.25">
      <c r="A393" s="54" t="s">
        <v>171</v>
      </c>
      <c r="B393" s="106" t="s">
        <v>548</v>
      </c>
      <c r="C393" s="59" t="s">
        <v>370</v>
      </c>
      <c r="D393" s="59" t="s">
        <v>154</v>
      </c>
      <c r="E393" s="54" t="s">
        <v>393</v>
      </c>
      <c r="F393" s="54">
        <v>200</v>
      </c>
      <c r="G393" s="63">
        <v>8288409</v>
      </c>
      <c r="H393" s="63">
        <v>8288409</v>
      </c>
      <c r="I393" s="63">
        <v>8288409</v>
      </c>
    </row>
    <row r="394" spans="1:9" ht="34.5" customHeight="1" x14ac:dyDescent="0.25">
      <c r="A394" s="54" t="s">
        <v>290</v>
      </c>
      <c r="B394" s="106" t="s">
        <v>548</v>
      </c>
      <c r="C394" s="59" t="s">
        <v>370</v>
      </c>
      <c r="D394" s="59" t="s">
        <v>154</v>
      </c>
      <c r="E394" s="54" t="s">
        <v>394</v>
      </c>
      <c r="F394" s="54"/>
      <c r="G394" s="81">
        <f>G395+G396</f>
        <v>30674144</v>
      </c>
      <c r="H394" s="81">
        <f>H395+H396</f>
        <v>19045000</v>
      </c>
      <c r="I394" s="81">
        <f>I395+I396</f>
        <v>20945000</v>
      </c>
    </row>
    <row r="395" spans="1:9" ht="36" x14ac:dyDescent="0.25">
      <c r="A395" s="54" t="s">
        <v>171</v>
      </c>
      <c r="B395" s="106" t="s">
        <v>548</v>
      </c>
      <c r="C395" s="59" t="s">
        <v>370</v>
      </c>
      <c r="D395" s="59" t="s">
        <v>154</v>
      </c>
      <c r="E395" s="54" t="s">
        <v>394</v>
      </c>
      <c r="F395" s="54">
        <v>200</v>
      </c>
      <c r="G395" s="81">
        <v>25191144</v>
      </c>
      <c r="H395" s="81">
        <v>15945000</v>
      </c>
      <c r="I395" s="81">
        <v>16145000</v>
      </c>
    </row>
    <row r="396" spans="1:9" x14ac:dyDescent="0.25">
      <c r="A396" s="54" t="s">
        <v>215</v>
      </c>
      <c r="B396" s="106" t="s">
        <v>548</v>
      </c>
      <c r="C396" s="59" t="s">
        <v>370</v>
      </c>
      <c r="D396" s="59" t="s">
        <v>154</v>
      </c>
      <c r="E396" s="54" t="s">
        <v>394</v>
      </c>
      <c r="F396" s="54">
        <v>800</v>
      </c>
      <c r="G396" s="63">
        <v>5483000</v>
      </c>
      <c r="H396" s="63">
        <v>3100000</v>
      </c>
      <c r="I396" s="63">
        <v>4800000</v>
      </c>
    </row>
    <row r="397" spans="1:9" ht="48" x14ac:dyDescent="0.25">
      <c r="A397" s="54" t="s">
        <v>395</v>
      </c>
      <c r="B397" s="106" t="s">
        <v>548</v>
      </c>
      <c r="C397" s="59" t="s">
        <v>370</v>
      </c>
      <c r="D397" s="59" t="s">
        <v>154</v>
      </c>
      <c r="E397" s="54" t="s">
        <v>396</v>
      </c>
      <c r="F397" s="54"/>
      <c r="G397" s="63">
        <f>G398</f>
        <v>50000</v>
      </c>
      <c r="H397" s="63">
        <f>H398</f>
        <v>0</v>
      </c>
      <c r="I397" s="63">
        <f>I398</f>
        <v>0</v>
      </c>
    </row>
    <row r="398" spans="1:9" ht="36" x14ac:dyDescent="0.25">
      <c r="A398" s="54" t="s">
        <v>171</v>
      </c>
      <c r="B398" s="106" t="s">
        <v>548</v>
      </c>
      <c r="C398" s="59" t="s">
        <v>370</v>
      </c>
      <c r="D398" s="59" t="s">
        <v>154</v>
      </c>
      <c r="E398" s="54" t="s">
        <v>396</v>
      </c>
      <c r="F398" s="54">
        <v>200</v>
      </c>
      <c r="G398" s="63">
        <v>50000</v>
      </c>
      <c r="H398" s="63">
        <v>0</v>
      </c>
      <c r="I398" s="63">
        <v>0</v>
      </c>
    </row>
    <row r="399" spans="1:9" ht="24" x14ac:dyDescent="0.25">
      <c r="A399" s="54" t="s">
        <v>397</v>
      </c>
      <c r="B399" s="106" t="s">
        <v>548</v>
      </c>
      <c r="C399" s="59" t="s">
        <v>370</v>
      </c>
      <c r="D399" s="59" t="s">
        <v>154</v>
      </c>
      <c r="E399" s="54" t="s">
        <v>398</v>
      </c>
      <c r="F399" s="54"/>
      <c r="G399" s="81">
        <f>G407+G409+G411+G413+G415+G417+G423+G405+G400+G428+G419+G421+G403+G425</f>
        <v>60861787</v>
      </c>
      <c r="H399" s="81">
        <f t="shared" ref="H399:I399" si="106">H407+H409+H411+H413+H415+H417+H423+H405+H400+H428+H419+H421+H403+H425</f>
        <v>223743009</v>
      </c>
      <c r="I399" s="81">
        <f t="shared" si="106"/>
        <v>147634427</v>
      </c>
    </row>
    <row r="400" spans="1:9" ht="84" x14ac:dyDescent="0.25">
      <c r="A400" s="85" t="s">
        <v>382</v>
      </c>
      <c r="B400" s="106" t="s">
        <v>548</v>
      </c>
      <c r="C400" s="84" t="s">
        <v>370</v>
      </c>
      <c r="D400" s="84" t="s">
        <v>154</v>
      </c>
      <c r="E400" s="85" t="s">
        <v>399</v>
      </c>
      <c r="F400" s="85"/>
      <c r="G400" s="81">
        <f>G401+G402</f>
        <v>15569537</v>
      </c>
      <c r="H400" s="81">
        <f>H401+H402</f>
        <v>9323048</v>
      </c>
      <c r="I400" s="81">
        <f>I401+I402</f>
        <v>9323048</v>
      </c>
    </row>
    <row r="401" spans="1:9" ht="72" x14ac:dyDescent="0.25">
      <c r="A401" s="85" t="s">
        <v>160</v>
      </c>
      <c r="B401" s="106" t="s">
        <v>548</v>
      </c>
      <c r="C401" s="84" t="s">
        <v>370</v>
      </c>
      <c r="D401" s="84" t="s">
        <v>154</v>
      </c>
      <c r="E401" s="85" t="s">
        <v>399</v>
      </c>
      <c r="F401" s="85">
        <v>100</v>
      </c>
      <c r="G401" s="81">
        <v>10240800</v>
      </c>
      <c r="H401" s="81">
        <v>6239048</v>
      </c>
      <c r="I401" s="81">
        <v>5893048</v>
      </c>
    </row>
    <row r="402" spans="1:9" ht="24" x14ac:dyDescent="0.25">
      <c r="A402" s="85" t="s">
        <v>287</v>
      </c>
      <c r="B402" s="106" t="s">
        <v>548</v>
      </c>
      <c r="C402" s="84" t="s">
        <v>370</v>
      </c>
      <c r="D402" s="84" t="s">
        <v>154</v>
      </c>
      <c r="E402" s="85" t="s">
        <v>399</v>
      </c>
      <c r="F402" s="85">
        <v>300</v>
      </c>
      <c r="G402" s="81">
        <v>5328737</v>
      </c>
      <c r="H402" s="81">
        <v>3084000</v>
      </c>
      <c r="I402" s="81">
        <v>3430000</v>
      </c>
    </row>
    <row r="403" spans="1:9" ht="135" customHeight="1" x14ac:dyDescent="0.25">
      <c r="A403" s="252" t="s">
        <v>657</v>
      </c>
      <c r="B403" s="106" t="s">
        <v>548</v>
      </c>
      <c r="C403" s="84" t="s">
        <v>370</v>
      </c>
      <c r="D403" s="84" t="s">
        <v>154</v>
      </c>
      <c r="E403" s="54" t="s">
        <v>656</v>
      </c>
      <c r="F403" s="54"/>
      <c r="G403" s="81">
        <f>G404</f>
        <v>91798</v>
      </c>
      <c r="H403" s="81">
        <f t="shared" ref="H403:I403" si="107">H404</f>
        <v>87510</v>
      </c>
      <c r="I403" s="81">
        <f t="shared" si="107"/>
        <v>87510</v>
      </c>
    </row>
    <row r="404" spans="1:9" ht="36" x14ac:dyDescent="0.25">
      <c r="A404" s="54" t="s">
        <v>171</v>
      </c>
      <c r="B404" s="106" t="s">
        <v>548</v>
      </c>
      <c r="C404" s="84" t="s">
        <v>370</v>
      </c>
      <c r="D404" s="84" t="s">
        <v>154</v>
      </c>
      <c r="E404" s="54" t="s">
        <v>656</v>
      </c>
      <c r="F404" s="54">
        <v>200</v>
      </c>
      <c r="G404" s="81">
        <v>91798</v>
      </c>
      <c r="H404" s="81">
        <v>87510</v>
      </c>
      <c r="I404" s="81">
        <v>87510</v>
      </c>
    </row>
    <row r="405" spans="1:9" ht="36" x14ac:dyDescent="0.25">
      <c r="A405" s="54" t="s">
        <v>400</v>
      </c>
      <c r="B405" s="106" t="s">
        <v>548</v>
      </c>
      <c r="C405" s="59" t="s">
        <v>370</v>
      </c>
      <c r="D405" s="59" t="s">
        <v>154</v>
      </c>
      <c r="E405" s="59" t="s">
        <v>401</v>
      </c>
      <c r="F405" s="54"/>
      <c r="G405" s="81">
        <f>G406</f>
        <v>1425000</v>
      </c>
      <c r="H405" s="81">
        <f>H406</f>
        <v>1100000</v>
      </c>
      <c r="I405" s="81">
        <f>I406</f>
        <v>1000000</v>
      </c>
    </row>
    <row r="406" spans="1:9" ht="36" x14ac:dyDescent="0.25">
      <c r="A406" s="54" t="s">
        <v>171</v>
      </c>
      <c r="B406" s="106" t="s">
        <v>548</v>
      </c>
      <c r="C406" s="59" t="s">
        <v>370</v>
      </c>
      <c r="D406" s="59" t="s">
        <v>154</v>
      </c>
      <c r="E406" s="59" t="s">
        <v>401</v>
      </c>
      <c r="F406" s="54">
        <v>200</v>
      </c>
      <c r="G406" s="81">
        <v>1425000</v>
      </c>
      <c r="H406" s="81">
        <v>1100000</v>
      </c>
      <c r="I406" s="81">
        <v>1000000</v>
      </c>
    </row>
    <row r="407" spans="1:9" ht="36" x14ac:dyDescent="0.25">
      <c r="A407" s="77" t="s">
        <v>384</v>
      </c>
      <c r="B407" s="106" t="s">
        <v>548</v>
      </c>
      <c r="C407" s="59" t="s">
        <v>370</v>
      </c>
      <c r="D407" s="59" t="s">
        <v>154</v>
      </c>
      <c r="E407" s="54" t="s">
        <v>402</v>
      </c>
      <c r="F407" s="54"/>
      <c r="G407" s="63">
        <f>G408</f>
        <v>15322</v>
      </c>
      <c r="H407" s="63">
        <f>H408</f>
        <v>43407</v>
      </c>
      <c r="I407" s="63">
        <f>I408</f>
        <v>43407</v>
      </c>
    </row>
    <row r="408" spans="1:9" ht="72" x14ac:dyDescent="0.25">
      <c r="A408" s="54" t="s">
        <v>160</v>
      </c>
      <c r="B408" s="106" t="s">
        <v>548</v>
      </c>
      <c r="C408" s="59" t="s">
        <v>370</v>
      </c>
      <c r="D408" s="59" t="s">
        <v>154</v>
      </c>
      <c r="E408" s="54" t="s">
        <v>402</v>
      </c>
      <c r="F408" s="54">
        <v>100</v>
      </c>
      <c r="G408" s="63">
        <v>15322</v>
      </c>
      <c r="H408" s="63">
        <v>43407</v>
      </c>
      <c r="I408" s="63">
        <v>43407</v>
      </c>
    </row>
    <row r="409" spans="1:9" ht="48" x14ac:dyDescent="0.25">
      <c r="A409" s="77" t="s">
        <v>386</v>
      </c>
      <c r="B409" s="106" t="s">
        <v>548</v>
      </c>
      <c r="C409" s="59" t="s">
        <v>370</v>
      </c>
      <c r="D409" s="59" t="s">
        <v>154</v>
      </c>
      <c r="E409" s="54" t="s">
        <v>403</v>
      </c>
      <c r="F409" s="54"/>
      <c r="G409" s="63">
        <f>G410</f>
        <v>291108</v>
      </c>
      <c r="H409" s="63">
        <f>H410</f>
        <v>824725</v>
      </c>
      <c r="I409" s="63">
        <f>I410</f>
        <v>824725</v>
      </c>
    </row>
    <row r="410" spans="1:9" ht="72" x14ac:dyDescent="0.25">
      <c r="A410" s="54" t="s">
        <v>160</v>
      </c>
      <c r="B410" s="106" t="s">
        <v>548</v>
      </c>
      <c r="C410" s="59" t="s">
        <v>370</v>
      </c>
      <c r="D410" s="59" t="s">
        <v>154</v>
      </c>
      <c r="E410" s="54" t="s">
        <v>403</v>
      </c>
      <c r="F410" s="54">
        <v>100</v>
      </c>
      <c r="G410" s="63">
        <v>291108</v>
      </c>
      <c r="H410" s="63">
        <v>824725</v>
      </c>
      <c r="I410" s="63">
        <v>824725</v>
      </c>
    </row>
    <row r="411" spans="1:9" ht="60" x14ac:dyDescent="0.25">
      <c r="A411" s="54" t="s">
        <v>404</v>
      </c>
      <c r="B411" s="106" t="s">
        <v>548</v>
      </c>
      <c r="C411" s="59" t="s">
        <v>370</v>
      </c>
      <c r="D411" s="59" t="s">
        <v>154</v>
      </c>
      <c r="E411" s="54" t="s">
        <v>405</v>
      </c>
      <c r="F411" s="54"/>
      <c r="G411" s="63">
        <f>G412</f>
        <v>326750</v>
      </c>
      <c r="H411" s="63">
        <f>H412</f>
        <v>862535</v>
      </c>
      <c r="I411" s="63">
        <f>I412</f>
        <v>862535</v>
      </c>
    </row>
    <row r="412" spans="1:9" ht="36" x14ac:dyDescent="0.25">
      <c r="A412" s="54" t="s">
        <v>171</v>
      </c>
      <c r="B412" s="106" t="s">
        <v>548</v>
      </c>
      <c r="C412" s="59" t="s">
        <v>370</v>
      </c>
      <c r="D412" s="59" t="s">
        <v>154</v>
      </c>
      <c r="E412" s="54" t="s">
        <v>405</v>
      </c>
      <c r="F412" s="54">
        <v>200</v>
      </c>
      <c r="G412" s="63">
        <v>326750</v>
      </c>
      <c r="H412" s="63">
        <v>862535</v>
      </c>
      <c r="I412" s="63">
        <v>862535</v>
      </c>
    </row>
    <row r="413" spans="1:9" ht="60" x14ac:dyDescent="0.25">
      <c r="A413" s="54" t="s">
        <v>406</v>
      </c>
      <c r="B413" s="106" t="s">
        <v>548</v>
      </c>
      <c r="C413" s="59" t="s">
        <v>370</v>
      </c>
      <c r="D413" s="59" t="s">
        <v>154</v>
      </c>
      <c r="E413" s="54" t="s">
        <v>407</v>
      </c>
      <c r="F413" s="54"/>
      <c r="G413" s="63">
        <f>G414</f>
        <v>916930</v>
      </c>
      <c r="H413" s="63">
        <f>H414</f>
        <v>2420454</v>
      </c>
      <c r="I413" s="63">
        <f>I414</f>
        <v>2420454</v>
      </c>
    </row>
    <row r="414" spans="1:9" ht="36" x14ac:dyDescent="0.25">
      <c r="A414" s="54" t="s">
        <v>171</v>
      </c>
      <c r="B414" s="106" t="s">
        <v>548</v>
      </c>
      <c r="C414" s="59" t="s">
        <v>370</v>
      </c>
      <c r="D414" s="59" t="s">
        <v>154</v>
      </c>
      <c r="E414" s="54" t="s">
        <v>407</v>
      </c>
      <c r="F414" s="54">
        <v>200</v>
      </c>
      <c r="G414" s="63">
        <v>916930</v>
      </c>
      <c r="H414" s="63">
        <v>2420454</v>
      </c>
      <c r="I414" s="63">
        <v>2420454</v>
      </c>
    </row>
    <row r="415" spans="1:9" ht="84" x14ac:dyDescent="0.25">
      <c r="A415" s="77" t="s">
        <v>776</v>
      </c>
      <c r="B415" s="106" t="s">
        <v>548</v>
      </c>
      <c r="C415" s="59" t="s">
        <v>370</v>
      </c>
      <c r="D415" s="59" t="s">
        <v>154</v>
      </c>
      <c r="E415" s="54" t="s">
        <v>408</v>
      </c>
      <c r="F415" s="54"/>
      <c r="G415" s="63">
        <f>G416</f>
        <v>203790</v>
      </c>
      <c r="H415" s="63">
        <f>H416</f>
        <v>323931</v>
      </c>
      <c r="I415" s="63">
        <f>I416</f>
        <v>323931</v>
      </c>
    </row>
    <row r="416" spans="1:9" ht="41.25" customHeight="1" x14ac:dyDescent="0.25">
      <c r="A416" s="54" t="s">
        <v>171</v>
      </c>
      <c r="B416" s="106" t="s">
        <v>548</v>
      </c>
      <c r="C416" s="59" t="s">
        <v>370</v>
      </c>
      <c r="D416" s="59" t="s">
        <v>154</v>
      </c>
      <c r="E416" s="54" t="s">
        <v>408</v>
      </c>
      <c r="F416" s="54">
        <v>200</v>
      </c>
      <c r="G416" s="63">
        <v>203790</v>
      </c>
      <c r="H416" s="63">
        <v>323931</v>
      </c>
      <c r="I416" s="63">
        <v>323931</v>
      </c>
    </row>
    <row r="417" spans="1:9" ht="72" x14ac:dyDescent="0.25">
      <c r="A417" s="77" t="s">
        <v>777</v>
      </c>
      <c r="B417" s="106" t="s">
        <v>548</v>
      </c>
      <c r="C417" s="59" t="s">
        <v>370</v>
      </c>
      <c r="D417" s="59" t="s">
        <v>154</v>
      </c>
      <c r="E417" s="54" t="s">
        <v>409</v>
      </c>
      <c r="F417" s="54"/>
      <c r="G417" s="63">
        <f>G418</f>
        <v>1374210</v>
      </c>
      <c r="H417" s="63">
        <f>H418</f>
        <v>3321069</v>
      </c>
      <c r="I417" s="63">
        <f>I418</f>
        <v>3321069</v>
      </c>
    </row>
    <row r="418" spans="1:9" ht="36" x14ac:dyDescent="0.25">
      <c r="A418" s="54" t="s">
        <v>171</v>
      </c>
      <c r="B418" s="106" t="s">
        <v>548</v>
      </c>
      <c r="C418" s="59" t="s">
        <v>370</v>
      </c>
      <c r="D418" s="59" t="s">
        <v>154</v>
      </c>
      <c r="E418" s="54" t="s">
        <v>409</v>
      </c>
      <c r="F418" s="54">
        <v>200</v>
      </c>
      <c r="G418" s="63">
        <v>1374210</v>
      </c>
      <c r="H418" s="63">
        <v>3321069</v>
      </c>
      <c r="I418" s="63">
        <v>3321069</v>
      </c>
    </row>
    <row r="419" spans="1:9" ht="96" x14ac:dyDescent="0.25">
      <c r="A419" s="57" t="s">
        <v>654</v>
      </c>
      <c r="B419" s="106" t="s">
        <v>548</v>
      </c>
      <c r="C419" s="59" t="s">
        <v>370</v>
      </c>
      <c r="D419" s="59" t="s">
        <v>154</v>
      </c>
      <c r="E419" s="54" t="s">
        <v>652</v>
      </c>
      <c r="F419" s="54"/>
      <c r="G419" s="63">
        <f>G420</f>
        <v>2234202</v>
      </c>
      <c r="H419" s="63">
        <f t="shared" ref="H419:I419" si="108">H420</f>
        <v>0</v>
      </c>
      <c r="I419" s="63">
        <f t="shared" si="108"/>
        <v>0</v>
      </c>
    </row>
    <row r="420" spans="1:9" ht="36" x14ac:dyDescent="0.25">
      <c r="A420" s="54" t="s">
        <v>171</v>
      </c>
      <c r="B420" s="106" t="s">
        <v>548</v>
      </c>
      <c r="C420" s="59" t="s">
        <v>370</v>
      </c>
      <c r="D420" s="59" t="s">
        <v>154</v>
      </c>
      <c r="E420" s="54" t="s">
        <v>652</v>
      </c>
      <c r="F420" s="54">
        <v>200</v>
      </c>
      <c r="G420" s="63">
        <v>2234202</v>
      </c>
      <c r="H420" s="63">
        <v>0</v>
      </c>
      <c r="I420" s="63">
        <v>0</v>
      </c>
    </row>
    <row r="421" spans="1:9" ht="87.75" customHeight="1" x14ac:dyDescent="0.25">
      <c r="A421" s="57" t="s">
        <v>655</v>
      </c>
      <c r="B421" s="106" t="s">
        <v>548</v>
      </c>
      <c r="C421" s="59" t="s">
        <v>370</v>
      </c>
      <c r="D421" s="59" t="s">
        <v>154</v>
      </c>
      <c r="E421" s="54" t="s">
        <v>653</v>
      </c>
      <c r="F421" s="54"/>
      <c r="G421" s="63">
        <f>G422</f>
        <v>1489468</v>
      </c>
      <c r="H421" s="63">
        <f t="shared" ref="H421:I421" si="109">H422</f>
        <v>0</v>
      </c>
      <c r="I421" s="63">
        <f t="shared" si="109"/>
        <v>0</v>
      </c>
    </row>
    <row r="422" spans="1:9" ht="36" x14ac:dyDescent="0.25">
      <c r="A422" s="54" t="s">
        <v>171</v>
      </c>
      <c r="B422" s="106" t="s">
        <v>548</v>
      </c>
      <c r="C422" s="59" t="s">
        <v>370</v>
      </c>
      <c r="D422" s="59" t="s">
        <v>154</v>
      </c>
      <c r="E422" s="54" t="s">
        <v>653</v>
      </c>
      <c r="F422" s="54">
        <v>200</v>
      </c>
      <c r="G422" s="63">
        <v>1489468</v>
      </c>
      <c r="H422" s="63">
        <v>0</v>
      </c>
      <c r="I422" s="63">
        <v>0</v>
      </c>
    </row>
    <row r="423" spans="1:9" ht="72" x14ac:dyDescent="0.25">
      <c r="A423" s="54" t="s">
        <v>410</v>
      </c>
      <c r="B423" s="106" t="s">
        <v>548</v>
      </c>
      <c r="C423" s="59" t="s">
        <v>370</v>
      </c>
      <c r="D423" s="59" t="s">
        <v>154</v>
      </c>
      <c r="E423" s="54" t="s">
        <v>411</v>
      </c>
      <c r="F423" s="54"/>
      <c r="G423" s="63">
        <f>G424</f>
        <v>7366141</v>
      </c>
      <c r="H423" s="63">
        <f>H424</f>
        <v>6698322</v>
      </c>
      <c r="I423" s="63">
        <f>I424</f>
        <v>7238710</v>
      </c>
    </row>
    <row r="424" spans="1:9" ht="36" x14ac:dyDescent="0.25">
      <c r="A424" s="54" t="s">
        <v>171</v>
      </c>
      <c r="B424" s="106" t="s">
        <v>548</v>
      </c>
      <c r="C424" s="59" t="s">
        <v>370</v>
      </c>
      <c r="D424" s="59" t="s">
        <v>154</v>
      </c>
      <c r="E424" s="54" t="s">
        <v>411</v>
      </c>
      <c r="F424" s="54">
        <v>200</v>
      </c>
      <c r="G424" s="63">
        <v>7366141</v>
      </c>
      <c r="H424" s="63">
        <v>6698322</v>
      </c>
      <c r="I424" s="63">
        <v>7238710</v>
      </c>
    </row>
    <row r="425" spans="1:9" x14ac:dyDescent="0.25">
      <c r="A425" s="54" t="s">
        <v>878</v>
      </c>
      <c r="B425" s="106" t="s">
        <v>548</v>
      </c>
      <c r="C425" s="59" t="s">
        <v>370</v>
      </c>
      <c r="D425" s="59" t="s">
        <v>154</v>
      </c>
      <c r="E425" s="54" t="s">
        <v>879</v>
      </c>
      <c r="F425" s="54"/>
      <c r="G425" s="63">
        <f>G426</f>
        <v>0</v>
      </c>
      <c r="H425" s="63">
        <f t="shared" ref="H425:I425" si="110">H426</f>
        <v>169119643</v>
      </c>
      <c r="I425" s="63">
        <f t="shared" si="110"/>
        <v>92526688</v>
      </c>
    </row>
    <row r="426" spans="1:9" ht="24" x14ac:dyDescent="0.25">
      <c r="A426" s="54" t="s">
        <v>862</v>
      </c>
      <c r="B426" s="106" t="s">
        <v>548</v>
      </c>
      <c r="C426" s="59" t="s">
        <v>370</v>
      </c>
      <c r="D426" s="59" t="s">
        <v>154</v>
      </c>
      <c r="E426" s="54" t="s">
        <v>871</v>
      </c>
      <c r="F426" s="54"/>
      <c r="G426" s="63">
        <f>G427</f>
        <v>0</v>
      </c>
      <c r="H426" s="63">
        <f t="shared" ref="H426:I426" si="111">H427</f>
        <v>169119643</v>
      </c>
      <c r="I426" s="63">
        <f t="shared" si="111"/>
        <v>92526688</v>
      </c>
    </row>
    <row r="427" spans="1:9" ht="36" x14ac:dyDescent="0.25">
      <c r="A427" s="54" t="s">
        <v>171</v>
      </c>
      <c r="B427" s="106" t="s">
        <v>548</v>
      </c>
      <c r="C427" s="59" t="s">
        <v>370</v>
      </c>
      <c r="D427" s="59" t="s">
        <v>154</v>
      </c>
      <c r="E427" s="54" t="s">
        <v>871</v>
      </c>
      <c r="F427" s="54">
        <v>200</v>
      </c>
      <c r="G427" s="63"/>
      <c r="H427" s="76">
        <v>169119643</v>
      </c>
      <c r="I427" s="76">
        <v>92526688</v>
      </c>
    </row>
    <row r="428" spans="1:9" ht="24" x14ac:dyDescent="0.25">
      <c r="A428" s="100" t="s">
        <v>872</v>
      </c>
      <c r="B428" s="106" t="s">
        <v>548</v>
      </c>
      <c r="C428" s="59" t="s">
        <v>370</v>
      </c>
      <c r="D428" s="59" t="s">
        <v>154</v>
      </c>
      <c r="E428" s="82" t="s">
        <v>873</v>
      </c>
      <c r="F428" s="54"/>
      <c r="G428" s="76">
        <f>G429+G431</f>
        <v>29557531</v>
      </c>
      <c r="H428" s="76">
        <f t="shared" ref="H428:I428" si="112">H429+H431</f>
        <v>29618365</v>
      </c>
      <c r="I428" s="76">
        <f t="shared" si="112"/>
        <v>29662350</v>
      </c>
    </row>
    <row r="429" spans="1:9" ht="60" x14ac:dyDescent="0.25">
      <c r="A429" s="54" t="s">
        <v>412</v>
      </c>
      <c r="B429" s="106" t="s">
        <v>548</v>
      </c>
      <c r="C429" s="59" t="s">
        <v>370</v>
      </c>
      <c r="D429" s="59" t="s">
        <v>154</v>
      </c>
      <c r="E429" s="82" t="s">
        <v>874</v>
      </c>
      <c r="F429" s="54"/>
      <c r="G429" s="76">
        <f t="shared" ref="G429:I429" si="113">G430</f>
        <v>2371771</v>
      </c>
      <c r="H429" s="76">
        <f t="shared" si="113"/>
        <v>2432605</v>
      </c>
      <c r="I429" s="76">
        <f t="shared" si="113"/>
        <v>2476590</v>
      </c>
    </row>
    <row r="430" spans="1:9" ht="72" x14ac:dyDescent="0.25">
      <c r="A430" s="54" t="s">
        <v>160</v>
      </c>
      <c r="B430" s="106" t="s">
        <v>548</v>
      </c>
      <c r="C430" s="59" t="s">
        <v>370</v>
      </c>
      <c r="D430" s="59" t="s">
        <v>154</v>
      </c>
      <c r="E430" s="82" t="s">
        <v>874</v>
      </c>
      <c r="F430" s="54">
        <v>100</v>
      </c>
      <c r="G430" s="76">
        <v>2371771</v>
      </c>
      <c r="H430" s="63">
        <v>2432605</v>
      </c>
      <c r="I430" s="63">
        <v>2476590</v>
      </c>
    </row>
    <row r="431" spans="1:9" ht="120" x14ac:dyDescent="0.25">
      <c r="A431" s="54" t="s">
        <v>875</v>
      </c>
      <c r="B431" s="106" t="s">
        <v>548</v>
      </c>
      <c r="C431" s="59" t="s">
        <v>370</v>
      </c>
      <c r="D431" s="59" t="s">
        <v>154</v>
      </c>
      <c r="E431" s="54" t="s">
        <v>877</v>
      </c>
      <c r="F431" s="54"/>
      <c r="G431" s="63">
        <f>G432</f>
        <v>27185760</v>
      </c>
      <c r="H431" s="63">
        <f t="shared" ref="H431:I431" si="114">H432</f>
        <v>27185760</v>
      </c>
      <c r="I431" s="63">
        <f t="shared" si="114"/>
        <v>27185760</v>
      </c>
    </row>
    <row r="432" spans="1:9" ht="72" x14ac:dyDescent="0.25">
      <c r="A432" s="54" t="s">
        <v>160</v>
      </c>
      <c r="B432" s="106" t="s">
        <v>548</v>
      </c>
      <c r="C432" s="59" t="s">
        <v>370</v>
      </c>
      <c r="D432" s="59" t="s">
        <v>154</v>
      </c>
      <c r="E432" s="54" t="s">
        <v>877</v>
      </c>
      <c r="F432" s="54">
        <v>100</v>
      </c>
      <c r="G432" s="63">
        <v>27185760</v>
      </c>
      <c r="H432" s="76">
        <v>27185760</v>
      </c>
      <c r="I432" s="76">
        <v>27185760</v>
      </c>
    </row>
    <row r="433" spans="1:9" ht="60" x14ac:dyDescent="0.25">
      <c r="A433" s="54" t="s">
        <v>276</v>
      </c>
      <c r="B433" s="106" t="s">
        <v>548</v>
      </c>
      <c r="C433" s="59" t="s">
        <v>370</v>
      </c>
      <c r="D433" s="59" t="s">
        <v>154</v>
      </c>
      <c r="E433" s="54" t="s">
        <v>277</v>
      </c>
      <c r="F433" s="54"/>
      <c r="G433" s="81">
        <f>G434</f>
        <v>50000</v>
      </c>
      <c r="H433" s="81">
        <f t="shared" ref="H433:I436" si="115">H434</f>
        <v>0</v>
      </c>
      <c r="I433" s="81">
        <f t="shared" si="115"/>
        <v>0</v>
      </c>
    </row>
    <row r="434" spans="1:9" ht="36" x14ac:dyDescent="0.25">
      <c r="A434" s="54" t="s">
        <v>764</v>
      </c>
      <c r="B434" s="106" t="s">
        <v>548</v>
      </c>
      <c r="C434" s="59" t="s">
        <v>370</v>
      </c>
      <c r="D434" s="59" t="s">
        <v>154</v>
      </c>
      <c r="E434" s="54" t="s">
        <v>278</v>
      </c>
      <c r="F434" s="54"/>
      <c r="G434" s="81">
        <f>G435</f>
        <v>50000</v>
      </c>
      <c r="H434" s="81">
        <f t="shared" si="115"/>
        <v>0</v>
      </c>
      <c r="I434" s="81">
        <f t="shared" si="115"/>
        <v>0</v>
      </c>
    </row>
    <row r="435" spans="1:9" ht="48" x14ac:dyDescent="0.25">
      <c r="A435" s="54" t="s">
        <v>279</v>
      </c>
      <c r="B435" s="106" t="s">
        <v>548</v>
      </c>
      <c r="C435" s="59" t="s">
        <v>370</v>
      </c>
      <c r="D435" s="59" t="s">
        <v>154</v>
      </c>
      <c r="E435" s="54" t="s">
        <v>280</v>
      </c>
      <c r="F435" s="54"/>
      <c r="G435" s="81">
        <f>G436</f>
        <v>50000</v>
      </c>
      <c r="H435" s="81">
        <f t="shared" si="115"/>
        <v>0</v>
      </c>
      <c r="I435" s="81">
        <f t="shared" si="115"/>
        <v>0</v>
      </c>
    </row>
    <row r="436" spans="1:9" ht="36" x14ac:dyDescent="0.25">
      <c r="A436" s="54" t="s">
        <v>281</v>
      </c>
      <c r="B436" s="106" t="s">
        <v>548</v>
      </c>
      <c r="C436" s="59" t="s">
        <v>370</v>
      </c>
      <c r="D436" s="59" t="s">
        <v>154</v>
      </c>
      <c r="E436" s="54" t="s">
        <v>282</v>
      </c>
      <c r="F436" s="54"/>
      <c r="G436" s="81">
        <f>G437</f>
        <v>50000</v>
      </c>
      <c r="H436" s="81">
        <f t="shared" si="115"/>
        <v>0</v>
      </c>
      <c r="I436" s="81">
        <f t="shared" si="115"/>
        <v>0</v>
      </c>
    </row>
    <row r="437" spans="1:9" ht="36" x14ac:dyDescent="0.25">
      <c r="A437" s="54" t="s">
        <v>171</v>
      </c>
      <c r="B437" s="106" t="s">
        <v>548</v>
      </c>
      <c r="C437" s="59" t="s">
        <v>370</v>
      </c>
      <c r="D437" s="59" t="s">
        <v>154</v>
      </c>
      <c r="E437" s="54" t="s">
        <v>282</v>
      </c>
      <c r="F437" s="54">
        <v>200</v>
      </c>
      <c r="G437" s="81">
        <v>50000</v>
      </c>
      <c r="H437" s="81">
        <v>0</v>
      </c>
      <c r="I437" s="81">
        <v>0</v>
      </c>
    </row>
    <row r="438" spans="1:9" ht="36" x14ac:dyDescent="0.25">
      <c r="A438" s="57" t="s">
        <v>820</v>
      </c>
      <c r="B438" s="106" t="s">
        <v>548</v>
      </c>
      <c r="C438" s="59" t="s">
        <v>370</v>
      </c>
      <c r="D438" s="59" t="s">
        <v>154</v>
      </c>
      <c r="E438" s="54" t="s">
        <v>205</v>
      </c>
      <c r="F438" s="54"/>
      <c r="G438" s="63">
        <f>G439</f>
        <v>90000</v>
      </c>
      <c r="H438" s="63">
        <f t="shared" ref="H438:I441" si="116">H439</f>
        <v>90000</v>
      </c>
      <c r="I438" s="63">
        <f t="shared" si="116"/>
        <v>90000</v>
      </c>
    </row>
    <row r="439" spans="1:9" ht="48" x14ac:dyDescent="0.25">
      <c r="A439" s="57" t="s">
        <v>413</v>
      </c>
      <c r="B439" s="106" t="s">
        <v>548</v>
      </c>
      <c r="C439" s="59" t="s">
        <v>370</v>
      </c>
      <c r="D439" s="59" t="s">
        <v>154</v>
      </c>
      <c r="E439" s="54" t="s">
        <v>414</v>
      </c>
      <c r="F439" s="54"/>
      <c r="G439" s="81">
        <f>G440</f>
        <v>90000</v>
      </c>
      <c r="H439" s="81">
        <f t="shared" si="116"/>
        <v>90000</v>
      </c>
      <c r="I439" s="81">
        <f t="shared" si="116"/>
        <v>90000</v>
      </c>
    </row>
    <row r="440" spans="1:9" ht="36" x14ac:dyDescent="0.25">
      <c r="A440" s="57" t="s">
        <v>821</v>
      </c>
      <c r="B440" s="106" t="s">
        <v>548</v>
      </c>
      <c r="C440" s="59" t="s">
        <v>370</v>
      </c>
      <c r="D440" s="59" t="s">
        <v>154</v>
      </c>
      <c r="E440" s="54" t="s">
        <v>415</v>
      </c>
      <c r="F440" s="54"/>
      <c r="G440" s="81">
        <f>G441</f>
        <v>90000</v>
      </c>
      <c r="H440" s="81">
        <f t="shared" si="116"/>
        <v>90000</v>
      </c>
      <c r="I440" s="81">
        <f t="shared" si="116"/>
        <v>90000</v>
      </c>
    </row>
    <row r="441" spans="1:9" ht="24" x14ac:dyDescent="0.25">
      <c r="A441" s="54" t="s">
        <v>416</v>
      </c>
      <c r="B441" s="106" t="s">
        <v>548</v>
      </c>
      <c r="C441" s="59" t="s">
        <v>370</v>
      </c>
      <c r="D441" s="59" t="s">
        <v>154</v>
      </c>
      <c r="E441" s="54" t="s">
        <v>417</v>
      </c>
      <c r="F441" s="54"/>
      <c r="G441" s="81">
        <f>G442</f>
        <v>90000</v>
      </c>
      <c r="H441" s="81">
        <f t="shared" si="116"/>
        <v>90000</v>
      </c>
      <c r="I441" s="81">
        <f t="shared" si="116"/>
        <v>90000</v>
      </c>
    </row>
    <row r="442" spans="1:9" ht="36" x14ac:dyDescent="0.25">
      <c r="A442" s="54" t="s">
        <v>171</v>
      </c>
      <c r="B442" s="106" t="s">
        <v>548</v>
      </c>
      <c r="C442" s="59" t="s">
        <v>370</v>
      </c>
      <c r="D442" s="59" t="s">
        <v>154</v>
      </c>
      <c r="E442" s="54" t="s">
        <v>417</v>
      </c>
      <c r="F442" s="54">
        <v>200</v>
      </c>
      <c r="G442" s="63">
        <v>90000</v>
      </c>
      <c r="H442" s="63">
        <v>90000</v>
      </c>
      <c r="I442" s="63">
        <v>90000</v>
      </c>
    </row>
    <row r="443" spans="1:9" x14ac:dyDescent="0.25">
      <c r="A443" s="50" t="s">
        <v>418</v>
      </c>
      <c r="B443" s="106" t="s">
        <v>548</v>
      </c>
      <c r="C443" s="86" t="s">
        <v>370</v>
      </c>
      <c r="D443" s="86" t="s">
        <v>162</v>
      </c>
      <c r="E443" s="50"/>
      <c r="F443" s="50"/>
      <c r="G443" s="181">
        <f t="shared" ref="G443:I444" si="117">G444</f>
        <v>15114341</v>
      </c>
      <c r="H443" s="181">
        <f t="shared" si="117"/>
        <v>11812182</v>
      </c>
      <c r="I443" s="181">
        <f t="shared" si="117"/>
        <v>11812182</v>
      </c>
    </row>
    <row r="444" spans="1:9" ht="36" x14ac:dyDescent="0.25">
      <c r="A444" s="54" t="s">
        <v>251</v>
      </c>
      <c r="B444" s="106" t="s">
        <v>548</v>
      </c>
      <c r="C444" s="59" t="s">
        <v>370</v>
      </c>
      <c r="D444" s="59" t="s">
        <v>162</v>
      </c>
      <c r="E444" s="59" t="s">
        <v>253</v>
      </c>
      <c r="F444" s="54"/>
      <c r="G444" s="81">
        <f>G445</f>
        <v>15114341</v>
      </c>
      <c r="H444" s="81">
        <f t="shared" si="117"/>
        <v>11812182</v>
      </c>
      <c r="I444" s="81">
        <f t="shared" si="117"/>
        <v>11812182</v>
      </c>
    </row>
    <row r="445" spans="1:9" ht="48" x14ac:dyDescent="0.25">
      <c r="A445" s="54" t="s">
        <v>419</v>
      </c>
      <c r="B445" s="106" t="s">
        <v>548</v>
      </c>
      <c r="C445" s="59" t="s">
        <v>370</v>
      </c>
      <c r="D445" s="59" t="s">
        <v>162</v>
      </c>
      <c r="E445" s="54" t="s">
        <v>420</v>
      </c>
      <c r="F445" s="54"/>
      <c r="G445" s="81">
        <f>G446+G453</f>
        <v>15114341</v>
      </c>
      <c r="H445" s="81">
        <f>H446+H453</f>
        <v>11812182</v>
      </c>
      <c r="I445" s="81">
        <f>I446+I453</f>
        <v>11812182</v>
      </c>
    </row>
    <row r="446" spans="1:9" ht="24" x14ac:dyDescent="0.25">
      <c r="A446" s="54" t="s">
        <v>421</v>
      </c>
      <c r="B446" s="106" t="s">
        <v>548</v>
      </c>
      <c r="C446" s="59" t="s">
        <v>370</v>
      </c>
      <c r="D446" s="59" t="s">
        <v>162</v>
      </c>
      <c r="E446" s="54" t="s">
        <v>422</v>
      </c>
      <c r="F446" s="54"/>
      <c r="G446" s="81">
        <f>G451+G447+G449</f>
        <v>7952841</v>
      </c>
      <c r="H446" s="81">
        <f t="shared" ref="H446:I446" si="118">H451+H447+H449</f>
        <v>6755182</v>
      </c>
      <c r="I446" s="81">
        <f t="shared" si="118"/>
        <v>6755182</v>
      </c>
    </row>
    <row r="447" spans="1:9" ht="84" x14ac:dyDescent="0.25">
      <c r="A447" s="85" t="s">
        <v>382</v>
      </c>
      <c r="B447" s="106" t="s">
        <v>548</v>
      </c>
      <c r="C447" s="84" t="s">
        <v>370</v>
      </c>
      <c r="D447" s="84" t="s">
        <v>162</v>
      </c>
      <c r="E447" s="85" t="s">
        <v>423</v>
      </c>
      <c r="F447" s="85"/>
      <c r="G447" s="81">
        <f>G448</f>
        <v>313341</v>
      </c>
      <c r="H447" s="81">
        <f>H448</f>
        <v>177182</v>
      </c>
      <c r="I447" s="81">
        <f>I448</f>
        <v>177182</v>
      </c>
    </row>
    <row r="448" spans="1:9" ht="36" x14ac:dyDescent="0.25">
      <c r="A448" s="85" t="s">
        <v>424</v>
      </c>
      <c r="B448" s="106" t="s">
        <v>548</v>
      </c>
      <c r="C448" s="84" t="s">
        <v>370</v>
      </c>
      <c r="D448" s="84" t="s">
        <v>162</v>
      </c>
      <c r="E448" s="85" t="s">
        <v>423</v>
      </c>
      <c r="F448" s="85">
        <v>600</v>
      </c>
      <c r="G448" s="81">
        <v>313341</v>
      </c>
      <c r="H448" s="81">
        <v>177182</v>
      </c>
      <c r="I448" s="81">
        <v>177182</v>
      </c>
    </row>
    <row r="449" spans="1:9" ht="132" x14ac:dyDescent="0.25">
      <c r="A449" s="85" t="s">
        <v>392</v>
      </c>
      <c r="B449" s="106" t="s">
        <v>548</v>
      </c>
      <c r="C449" s="84" t="s">
        <v>370</v>
      </c>
      <c r="D449" s="84" t="s">
        <v>162</v>
      </c>
      <c r="E449" s="85" t="s">
        <v>699</v>
      </c>
      <c r="F449" s="85"/>
      <c r="G449" s="81">
        <v>4578000</v>
      </c>
      <c r="H449" s="81">
        <v>4578000</v>
      </c>
      <c r="I449" s="81">
        <v>4578000</v>
      </c>
    </row>
    <row r="450" spans="1:9" ht="72" x14ac:dyDescent="0.25">
      <c r="A450" s="85" t="s">
        <v>160</v>
      </c>
      <c r="B450" s="106" t="s">
        <v>548</v>
      </c>
      <c r="C450" s="84" t="s">
        <v>370</v>
      </c>
      <c r="D450" s="84" t="s">
        <v>162</v>
      </c>
      <c r="E450" s="85" t="s">
        <v>699</v>
      </c>
      <c r="F450" s="85">
        <v>100</v>
      </c>
      <c r="G450" s="81">
        <v>4578000</v>
      </c>
      <c r="H450" s="81">
        <v>4578000</v>
      </c>
      <c r="I450" s="81">
        <v>4578000</v>
      </c>
    </row>
    <row r="451" spans="1:9" ht="36" x14ac:dyDescent="0.25">
      <c r="A451" s="54" t="s">
        <v>290</v>
      </c>
      <c r="B451" s="106" t="s">
        <v>548</v>
      </c>
      <c r="C451" s="59" t="s">
        <v>370</v>
      </c>
      <c r="D451" s="59" t="s">
        <v>162</v>
      </c>
      <c r="E451" s="54" t="s">
        <v>425</v>
      </c>
      <c r="F451" s="54"/>
      <c r="G451" s="81">
        <f>G452</f>
        <v>3061500</v>
      </c>
      <c r="H451" s="81">
        <f t="shared" ref="H451:I451" si="119">H452</f>
        <v>2000000</v>
      </c>
      <c r="I451" s="81">
        <f t="shared" si="119"/>
        <v>2000000</v>
      </c>
    </row>
    <row r="452" spans="1:9" ht="36" x14ac:dyDescent="0.25">
      <c r="A452" s="54" t="s">
        <v>424</v>
      </c>
      <c r="B452" s="106" t="s">
        <v>548</v>
      </c>
      <c r="C452" s="59" t="s">
        <v>370</v>
      </c>
      <c r="D452" s="59" t="s">
        <v>162</v>
      </c>
      <c r="E452" s="54" t="s">
        <v>425</v>
      </c>
      <c r="F452" s="54">
        <v>600</v>
      </c>
      <c r="G452" s="63">
        <v>3061500</v>
      </c>
      <c r="H452" s="63">
        <v>2000000</v>
      </c>
      <c r="I452" s="63">
        <v>2000000</v>
      </c>
    </row>
    <row r="453" spans="1:9" ht="48" x14ac:dyDescent="0.25">
      <c r="A453" s="85" t="s">
        <v>426</v>
      </c>
      <c r="B453" s="106" t="s">
        <v>548</v>
      </c>
      <c r="C453" s="84" t="s">
        <v>370</v>
      </c>
      <c r="D453" s="84" t="s">
        <v>162</v>
      </c>
      <c r="E453" s="85" t="s">
        <v>427</v>
      </c>
      <c r="F453" s="85"/>
      <c r="G453" s="63">
        <f t="shared" ref="G453:I453" si="120">G454</f>
        <v>7161500</v>
      </c>
      <c r="H453" s="63">
        <f t="shared" si="120"/>
        <v>5057000</v>
      </c>
      <c r="I453" s="63">
        <f t="shared" si="120"/>
        <v>5057000</v>
      </c>
    </row>
    <row r="454" spans="1:9" ht="48" x14ac:dyDescent="0.25">
      <c r="A454" s="85" t="s">
        <v>428</v>
      </c>
      <c r="B454" s="106" t="s">
        <v>548</v>
      </c>
      <c r="C454" s="84" t="s">
        <v>370</v>
      </c>
      <c r="D454" s="84" t="s">
        <v>162</v>
      </c>
      <c r="E454" s="85" t="s">
        <v>429</v>
      </c>
      <c r="F454" s="85"/>
      <c r="G454" s="184">
        <f>G455+G456</f>
        <v>7161500</v>
      </c>
      <c r="H454" s="184">
        <f t="shared" ref="H454:I454" si="121">H455+H456</f>
        <v>5057000</v>
      </c>
      <c r="I454" s="184">
        <f t="shared" si="121"/>
        <v>5057000</v>
      </c>
    </row>
    <row r="455" spans="1:9" ht="36" x14ac:dyDescent="0.25">
      <c r="A455" s="85" t="s">
        <v>424</v>
      </c>
      <c r="B455" s="106" t="s">
        <v>548</v>
      </c>
      <c r="C455" s="84" t="s">
        <v>370</v>
      </c>
      <c r="D455" s="84" t="s">
        <v>162</v>
      </c>
      <c r="E455" s="85" t="s">
        <v>429</v>
      </c>
      <c r="F455" s="85">
        <v>600</v>
      </c>
      <c r="G455" s="184">
        <v>7104500</v>
      </c>
      <c r="H455" s="184">
        <v>5000000</v>
      </c>
      <c r="I455" s="184">
        <v>5000000</v>
      </c>
    </row>
    <row r="456" spans="1:9" x14ac:dyDescent="0.25">
      <c r="A456" s="57" t="s">
        <v>215</v>
      </c>
      <c r="B456" s="106" t="s">
        <v>548</v>
      </c>
      <c r="C456" s="84" t="s">
        <v>370</v>
      </c>
      <c r="D456" s="84" t="s">
        <v>162</v>
      </c>
      <c r="E456" s="85" t="s">
        <v>429</v>
      </c>
      <c r="F456" s="85">
        <v>800</v>
      </c>
      <c r="G456" s="184">
        <v>57000</v>
      </c>
      <c r="H456" s="184">
        <v>57000</v>
      </c>
      <c r="I456" s="184">
        <v>57000</v>
      </c>
    </row>
    <row r="457" spans="1:9" x14ac:dyDescent="0.25">
      <c r="A457" s="50" t="s">
        <v>436</v>
      </c>
      <c r="B457" s="106" t="s">
        <v>548</v>
      </c>
      <c r="C457" s="86" t="s">
        <v>370</v>
      </c>
      <c r="D457" s="86" t="s">
        <v>347</v>
      </c>
      <c r="E457" s="50"/>
      <c r="F457" s="50"/>
      <c r="G457" s="179">
        <f>G458+G465</f>
        <v>6822040</v>
      </c>
      <c r="H457" s="179">
        <f t="shared" ref="H457:I457" si="122">H458+H465</f>
        <v>6041335</v>
      </c>
      <c r="I457" s="179">
        <f t="shared" si="122"/>
        <v>6041335</v>
      </c>
    </row>
    <row r="458" spans="1:9" ht="36" x14ac:dyDescent="0.25">
      <c r="A458" s="54" t="s">
        <v>251</v>
      </c>
      <c r="B458" s="106" t="s">
        <v>548</v>
      </c>
      <c r="C458" s="59" t="s">
        <v>370</v>
      </c>
      <c r="D458" s="59" t="s">
        <v>347</v>
      </c>
      <c r="E458" s="59" t="s">
        <v>253</v>
      </c>
      <c r="F458" s="54"/>
      <c r="G458" s="81">
        <f>G459</f>
        <v>4066000</v>
      </c>
      <c r="H458" s="81">
        <f t="shared" ref="H458:I458" si="123">H459</f>
        <v>3855000</v>
      </c>
      <c r="I458" s="81">
        <f t="shared" si="123"/>
        <v>3855000</v>
      </c>
    </row>
    <row r="459" spans="1:9" ht="60" x14ac:dyDescent="0.25">
      <c r="A459" s="54" t="s">
        <v>254</v>
      </c>
      <c r="B459" s="106" t="s">
        <v>548</v>
      </c>
      <c r="C459" s="59" t="s">
        <v>370</v>
      </c>
      <c r="D459" s="59" t="s">
        <v>347</v>
      </c>
      <c r="E459" s="54" t="s">
        <v>255</v>
      </c>
      <c r="F459" s="54"/>
      <c r="G459" s="81">
        <f t="shared" ref="G459:I459" si="124">G460</f>
        <v>4066000</v>
      </c>
      <c r="H459" s="81">
        <f t="shared" si="124"/>
        <v>3855000</v>
      </c>
      <c r="I459" s="81">
        <f t="shared" si="124"/>
        <v>3855000</v>
      </c>
    </row>
    <row r="460" spans="1:9" ht="48" x14ac:dyDescent="0.25">
      <c r="A460" s="251" t="s">
        <v>438</v>
      </c>
      <c r="B460" s="106" t="s">
        <v>548</v>
      </c>
      <c r="C460" s="59" t="s">
        <v>370</v>
      </c>
      <c r="D460" s="59" t="s">
        <v>347</v>
      </c>
      <c r="E460" s="54" t="s">
        <v>257</v>
      </c>
      <c r="F460" s="54"/>
      <c r="G460" s="81">
        <f>+G461</f>
        <v>4066000</v>
      </c>
      <c r="H460" s="81">
        <f t="shared" ref="H460:I460" si="125">+H461</f>
        <v>3855000</v>
      </c>
      <c r="I460" s="81">
        <f t="shared" si="125"/>
        <v>3855000</v>
      </c>
    </row>
    <row r="461" spans="1:9" ht="36" x14ac:dyDescent="0.25">
      <c r="A461" s="54" t="s">
        <v>290</v>
      </c>
      <c r="B461" s="106" t="s">
        <v>548</v>
      </c>
      <c r="C461" s="59" t="s">
        <v>370</v>
      </c>
      <c r="D461" s="59" t="s">
        <v>347</v>
      </c>
      <c r="E461" s="54" t="s">
        <v>439</v>
      </c>
      <c r="F461" s="54"/>
      <c r="G461" s="81">
        <f>G462+G463+G464</f>
        <v>4066000</v>
      </c>
      <c r="H461" s="81">
        <f t="shared" ref="H461:I461" si="126">H462+H463+H464</f>
        <v>3855000</v>
      </c>
      <c r="I461" s="81">
        <f t="shared" si="126"/>
        <v>3855000</v>
      </c>
    </row>
    <row r="462" spans="1:9" ht="72" x14ac:dyDescent="0.25">
      <c r="A462" s="54" t="s">
        <v>160</v>
      </c>
      <c r="B462" s="106" t="s">
        <v>548</v>
      </c>
      <c r="C462" s="59" t="s">
        <v>370</v>
      </c>
      <c r="D462" s="59" t="s">
        <v>347</v>
      </c>
      <c r="E462" s="54" t="s">
        <v>439</v>
      </c>
      <c r="F462" s="54">
        <v>100</v>
      </c>
      <c r="G462" s="81">
        <v>3348000</v>
      </c>
      <c r="H462" s="81">
        <v>3348000</v>
      </c>
      <c r="I462" s="81">
        <v>3348000</v>
      </c>
    </row>
    <row r="463" spans="1:9" ht="36" x14ac:dyDescent="0.25">
      <c r="A463" s="54" t="s">
        <v>171</v>
      </c>
      <c r="B463" s="106" t="s">
        <v>548</v>
      </c>
      <c r="C463" s="59" t="s">
        <v>370</v>
      </c>
      <c r="D463" s="59" t="s">
        <v>347</v>
      </c>
      <c r="E463" s="54" t="s">
        <v>439</v>
      </c>
      <c r="F463" s="54">
        <v>200</v>
      </c>
      <c r="G463" s="81">
        <v>711000</v>
      </c>
      <c r="H463" s="81">
        <v>500000</v>
      </c>
      <c r="I463" s="81">
        <v>500000</v>
      </c>
    </row>
    <row r="464" spans="1:9" x14ac:dyDescent="0.25">
      <c r="A464" s="54" t="s">
        <v>215</v>
      </c>
      <c r="B464" s="106" t="s">
        <v>548</v>
      </c>
      <c r="C464" s="59" t="s">
        <v>370</v>
      </c>
      <c r="D464" s="59" t="s">
        <v>347</v>
      </c>
      <c r="E464" s="54" t="s">
        <v>439</v>
      </c>
      <c r="F464" s="54">
        <v>800</v>
      </c>
      <c r="G464" s="63">
        <v>7000</v>
      </c>
      <c r="H464" s="63">
        <v>7000</v>
      </c>
      <c r="I464" s="63">
        <v>7000</v>
      </c>
    </row>
    <row r="465" spans="1:9" ht="72" x14ac:dyDescent="0.25">
      <c r="A465" s="54" t="s">
        <v>794</v>
      </c>
      <c r="B465" s="106" t="s">
        <v>548</v>
      </c>
      <c r="C465" s="59" t="s">
        <v>370</v>
      </c>
      <c r="D465" s="59" t="s">
        <v>347</v>
      </c>
      <c r="E465" s="54" t="s">
        <v>431</v>
      </c>
      <c r="F465" s="54"/>
      <c r="G465" s="63">
        <f t="shared" ref="G465:I466" si="127">G466</f>
        <v>2756040</v>
      </c>
      <c r="H465" s="63">
        <f t="shared" si="127"/>
        <v>2186335</v>
      </c>
      <c r="I465" s="63">
        <f t="shared" si="127"/>
        <v>2186335</v>
      </c>
    </row>
    <row r="466" spans="1:9" ht="100.5" customHeight="1" x14ac:dyDescent="0.25">
      <c r="A466" s="57" t="s">
        <v>440</v>
      </c>
      <c r="B466" s="106" t="s">
        <v>548</v>
      </c>
      <c r="C466" s="59" t="s">
        <v>370</v>
      </c>
      <c r="D466" s="59" t="s">
        <v>347</v>
      </c>
      <c r="E466" s="54" t="s">
        <v>432</v>
      </c>
      <c r="F466" s="54"/>
      <c r="G466" s="63">
        <f t="shared" si="127"/>
        <v>2756040</v>
      </c>
      <c r="H466" s="63">
        <f t="shared" si="127"/>
        <v>2186335</v>
      </c>
      <c r="I466" s="63">
        <f t="shared" si="127"/>
        <v>2186335</v>
      </c>
    </row>
    <row r="467" spans="1:9" ht="36" x14ac:dyDescent="0.25">
      <c r="A467" s="54" t="s">
        <v>441</v>
      </c>
      <c r="B467" s="106" t="s">
        <v>548</v>
      </c>
      <c r="C467" s="59" t="s">
        <v>370</v>
      </c>
      <c r="D467" s="59" t="s">
        <v>347</v>
      </c>
      <c r="E467" s="54" t="s">
        <v>679</v>
      </c>
      <c r="F467" s="54"/>
      <c r="G467" s="63">
        <f>G468+G472+G474</f>
        <v>2756040</v>
      </c>
      <c r="H467" s="63">
        <f t="shared" ref="H467:I467" si="128">H468+H472+H474</f>
        <v>2186335</v>
      </c>
      <c r="I467" s="63">
        <f t="shared" si="128"/>
        <v>2186335</v>
      </c>
    </row>
    <row r="468" spans="1:9" ht="24" x14ac:dyDescent="0.25">
      <c r="A468" s="54" t="s">
        <v>781</v>
      </c>
      <c r="B468" s="106" t="s">
        <v>548</v>
      </c>
      <c r="C468" s="59" t="s">
        <v>370</v>
      </c>
      <c r="D468" s="59" t="s">
        <v>347</v>
      </c>
      <c r="E468" s="54" t="s">
        <v>680</v>
      </c>
      <c r="F468" s="54"/>
      <c r="G468" s="63">
        <f>G469+G470+G471</f>
        <v>1825000</v>
      </c>
      <c r="H468" s="63">
        <f t="shared" ref="H468:I468" si="129">H469+H470+H471</f>
        <v>1560000</v>
      </c>
      <c r="I468" s="63">
        <f t="shared" si="129"/>
        <v>1560000</v>
      </c>
    </row>
    <row r="469" spans="1:9" ht="72" x14ac:dyDescent="0.25">
      <c r="A469" s="54" t="s">
        <v>160</v>
      </c>
      <c r="B469" s="106" t="s">
        <v>548</v>
      </c>
      <c r="C469" s="59" t="s">
        <v>370</v>
      </c>
      <c r="D469" s="59" t="s">
        <v>347</v>
      </c>
      <c r="E469" s="54" t="s">
        <v>680</v>
      </c>
      <c r="F469" s="54">
        <v>100</v>
      </c>
      <c r="G469" s="63">
        <v>1458000</v>
      </c>
      <c r="H469" s="63">
        <v>1458000</v>
      </c>
      <c r="I469" s="63">
        <v>1458000</v>
      </c>
    </row>
    <row r="470" spans="1:9" ht="36" x14ac:dyDescent="0.25">
      <c r="A470" s="54" t="s">
        <v>171</v>
      </c>
      <c r="B470" s="106" t="s">
        <v>548</v>
      </c>
      <c r="C470" s="59" t="s">
        <v>370</v>
      </c>
      <c r="D470" s="59" t="s">
        <v>347</v>
      </c>
      <c r="E470" s="54" t="s">
        <v>680</v>
      </c>
      <c r="F470" s="54">
        <v>200</v>
      </c>
      <c r="G470" s="63">
        <v>365000</v>
      </c>
      <c r="H470" s="63">
        <v>100000</v>
      </c>
      <c r="I470" s="63">
        <v>100000</v>
      </c>
    </row>
    <row r="471" spans="1:9" x14ac:dyDescent="0.25">
      <c r="A471" s="54" t="s">
        <v>215</v>
      </c>
      <c r="B471" s="106" t="s">
        <v>548</v>
      </c>
      <c r="C471" s="59" t="s">
        <v>370</v>
      </c>
      <c r="D471" s="59" t="s">
        <v>347</v>
      </c>
      <c r="E471" s="54" t="s">
        <v>680</v>
      </c>
      <c r="F471" s="54">
        <v>800</v>
      </c>
      <c r="G471" s="63">
        <v>2000</v>
      </c>
      <c r="H471" s="63">
        <v>2000</v>
      </c>
      <c r="I471" s="63">
        <v>2000</v>
      </c>
    </row>
    <row r="472" spans="1:9" ht="36" x14ac:dyDescent="0.25">
      <c r="A472" s="54" t="s">
        <v>782</v>
      </c>
      <c r="B472" s="106" t="s">
        <v>548</v>
      </c>
      <c r="C472" s="59" t="s">
        <v>370</v>
      </c>
      <c r="D472" s="59" t="s">
        <v>347</v>
      </c>
      <c r="E472" s="54" t="s">
        <v>681</v>
      </c>
      <c r="F472" s="54"/>
      <c r="G472" s="63">
        <f>G473</f>
        <v>304705</v>
      </c>
      <c r="H472" s="63">
        <f t="shared" ref="H472:I472" si="130">H473</f>
        <v>0</v>
      </c>
      <c r="I472" s="63">
        <f t="shared" si="130"/>
        <v>0</v>
      </c>
    </row>
    <row r="473" spans="1:9" ht="36" x14ac:dyDescent="0.25">
      <c r="A473" s="54" t="s">
        <v>171</v>
      </c>
      <c r="B473" s="106" t="s">
        <v>548</v>
      </c>
      <c r="C473" s="59" t="s">
        <v>370</v>
      </c>
      <c r="D473" s="59" t="s">
        <v>347</v>
      </c>
      <c r="E473" s="54" t="s">
        <v>681</v>
      </c>
      <c r="F473" s="54">
        <v>200</v>
      </c>
      <c r="G473" s="63">
        <v>304705</v>
      </c>
      <c r="H473" s="63">
        <v>0</v>
      </c>
      <c r="I473" s="63">
        <v>0</v>
      </c>
    </row>
    <row r="474" spans="1:9" ht="24" x14ac:dyDescent="0.25">
      <c r="A474" s="54" t="s">
        <v>442</v>
      </c>
      <c r="B474" s="106" t="s">
        <v>548</v>
      </c>
      <c r="C474" s="59" t="s">
        <v>370</v>
      </c>
      <c r="D474" s="59" t="s">
        <v>347</v>
      </c>
      <c r="E474" s="54" t="s">
        <v>682</v>
      </c>
      <c r="F474" s="54"/>
      <c r="G474" s="63">
        <f>G475</f>
        <v>626335</v>
      </c>
      <c r="H474" s="63">
        <f t="shared" ref="H474:I474" si="131">H475</f>
        <v>626335</v>
      </c>
      <c r="I474" s="63">
        <f t="shared" si="131"/>
        <v>626335</v>
      </c>
    </row>
    <row r="475" spans="1:9" ht="36" x14ac:dyDescent="0.25">
      <c r="A475" s="54" t="s">
        <v>171</v>
      </c>
      <c r="B475" s="106" t="s">
        <v>548</v>
      </c>
      <c r="C475" s="59" t="s">
        <v>370</v>
      </c>
      <c r="D475" s="59" t="s">
        <v>347</v>
      </c>
      <c r="E475" s="54" t="s">
        <v>682</v>
      </c>
      <c r="F475" s="54">
        <v>200</v>
      </c>
      <c r="G475" s="63">
        <v>626335</v>
      </c>
      <c r="H475" s="63">
        <v>626335</v>
      </c>
      <c r="I475" s="63">
        <v>626335</v>
      </c>
    </row>
    <row r="476" spans="1:9" x14ac:dyDescent="0.25">
      <c r="A476" s="50" t="s">
        <v>467</v>
      </c>
      <c r="B476" s="106" t="s">
        <v>548</v>
      </c>
      <c r="C476" s="50">
        <v>10</v>
      </c>
      <c r="D476" s="86" t="s">
        <v>305</v>
      </c>
      <c r="E476" s="50"/>
      <c r="F476" s="50"/>
      <c r="G476" s="181">
        <f>G478+G487</f>
        <v>13585028</v>
      </c>
      <c r="H476" s="181">
        <f>H478+H487</f>
        <v>1157270</v>
      </c>
      <c r="I476" s="181">
        <f>I478+I487</f>
        <v>1157270</v>
      </c>
    </row>
    <row r="477" spans="1:9" x14ac:dyDescent="0.25">
      <c r="A477" s="48" t="s">
        <v>474</v>
      </c>
      <c r="B477" s="106" t="s">
        <v>548</v>
      </c>
      <c r="C477" s="50">
        <v>10</v>
      </c>
      <c r="D477" s="86" t="s">
        <v>162</v>
      </c>
      <c r="E477" s="50"/>
      <c r="F477" s="50"/>
      <c r="G477" s="181">
        <f>G478</f>
        <v>12067200</v>
      </c>
      <c r="H477" s="181">
        <f t="shared" ref="H477:I477" si="132">H478</f>
        <v>0</v>
      </c>
      <c r="I477" s="181">
        <f t="shared" si="132"/>
        <v>0</v>
      </c>
    </row>
    <row r="478" spans="1:9" ht="36" x14ac:dyDescent="0.25">
      <c r="A478" s="54" t="s">
        <v>553</v>
      </c>
      <c r="B478" s="106" t="s">
        <v>548</v>
      </c>
      <c r="C478" s="59">
        <v>10</v>
      </c>
      <c r="D478" s="59" t="s">
        <v>162</v>
      </c>
      <c r="E478" s="59" t="s">
        <v>253</v>
      </c>
      <c r="F478" s="54"/>
      <c r="G478" s="81">
        <f>+G479</f>
        <v>12067200</v>
      </c>
      <c r="H478" s="81">
        <f>+H479</f>
        <v>0</v>
      </c>
      <c r="I478" s="81">
        <f>+I479</f>
        <v>0</v>
      </c>
    </row>
    <row r="479" spans="1:9" ht="48" x14ac:dyDescent="0.25">
      <c r="A479" s="54" t="s">
        <v>790</v>
      </c>
      <c r="B479" s="106" t="s">
        <v>548</v>
      </c>
      <c r="C479" s="54">
        <v>10</v>
      </c>
      <c r="D479" s="59" t="s">
        <v>162</v>
      </c>
      <c r="E479" s="54" t="s">
        <v>373</v>
      </c>
      <c r="F479" s="54"/>
      <c r="G479" s="63">
        <f>G480</f>
        <v>12067200</v>
      </c>
      <c r="H479" s="63">
        <f t="shared" ref="H479:I481" si="133">H480</f>
        <v>0</v>
      </c>
      <c r="I479" s="63">
        <f t="shared" si="133"/>
        <v>0</v>
      </c>
    </row>
    <row r="480" spans="1:9" ht="24" x14ac:dyDescent="0.25">
      <c r="A480" s="54" t="s">
        <v>791</v>
      </c>
      <c r="B480" s="106" t="s">
        <v>548</v>
      </c>
      <c r="C480" s="54">
        <v>10</v>
      </c>
      <c r="D480" s="59" t="s">
        <v>162</v>
      </c>
      <c r="E480" s="54" t="s">
        <v>398</v>
      </c>
      <c r="F480" s="54"/>
      <c r="G480" s="81">
        <f>G481+G483+G485</f>
        <v>12067200</v>
      </c>
      <c r="H480" s="81">
        <f t="shared" ref="H480:I480" si="134">H481+H483+H485</f>
        <v>0</v>
      </c>
      <c r="I480" s="81">
        <f t="shared" si="134"/>
        <v>0</v>
      </c>
    </row>
    <row r="481" spans="1:9" ht="36" x14ac:dyDescent="0.25">
      <c r="A481" s="54" t="s">
        <v>400</v>
      </c>
      <c r="B481" s="106" t="s">
        <v>548</v>
      </c>
      <c r="C481" s="54">
        <v>10</v>
      </c>
      <c r="D481" s="59" t="s">
        <v>162</v>
      </c>
      <c r="E481" s="54" t="s">
        <v>401</v>
      </c>
      <c r="F481" s="54"/>
      <c r="G481" s="81">
        <f>G482</f>
        <v>0</v>
      </c>
      <c r="H481" s="81">
        <f t="shared" si="133"/>
        <v>0</v>
      </c>
      <c r="I481" s="81">
        <f t="shared" si="133"/>
        <v>0</v>
      </c>
    </row>
    <row r="482" spans="1:9" ht="24" x14ac:dyDescent="0.25">
      <c r="A482" s="112" t="s">
        <v>287</v>
      </c>
      <c r="B482" s="106" t="s">
        <v>548</v>
      </c>
      <c r="C482" s="54">
        <v>10</v>
      </c>
      <c r="D482" s="59" t="s">
        <v>162</v>
      </c>
      <c r="E482" s="54" t="s">
        <v>401</v>
      </c>
      <c r="F482" s="54">
        <v>300</v>
      </c>
      <c r="G482" s="81">
        <v>0</v>
      </c>
      <c r="H482" s="81">
        <v>0</v>
      </c>
      <c r="I482" s="81">
        <v>0</v>
      </c>
    </row>
    <row r="483" spans="1:9" ht="84" x14ac:dyDescent="0.25">
      <c r="A483" s="77" t="s">
        <v>863</v>
      </c>
      <c r="B483" s="106" t="s">
        <v>548</v>
      </c>
      <c r="C483" s="66">
        <v>10</v>
      </c>
      <c r="D483" s="55" t="s">
        <v>162</v>
      </c>
      <c r="E483" s="54" t="s">
        <v>408</v>
      </c>
      <c r="F483" s="54"/>
      <c r="G483" s="81">
        <f>G484</f>
        <v>1558422</v>
      </c>
      <c r="H483" s="81">
        <f t="shared" ref="H483:I483" si="135">H484</f>
        <v>0</v>
      </c>
      <c r="I483" s="81">
        <f t="shared" si="135"/>
        <v>0</v>
      </c>
    </row>
    <row r="484" spans="1:9" ht="24" x14ac:dyDescent="0.25">
      <c r="A484" s="57" t="s">
        <v>287</v>
      </c>
      <c r="B484" s="106" t="s">
        <v>548</v>
      </c>
      <c r="C484" s="66">
        <v>10</v>
      </c>
      <c r="D484" s="55" t="s">
        <v>162</v>
      </c>
      <c r="E484" s="54" t="s">
        <v>408</v>
      </c>
      <c r="F484" s="54">
        <v>300</v>
      </c>
      <c r="G484" s="81">
        <v>1558422</v>
      </c>
      <c r="H484" s="76"/>
      <c r="I484" s="76"/>
    </row>
    <row r="485" spans="1:9" ht="72" x14ac:dyDescent="0.25">
      <c r="A485" s="57" t="s">
        <v>864</v>
      </c>
      <c r="B485" s="106" t="s">
        <v>548</v>
      </c>
      <c r="C485" s="66">
        <v>10</v>
      </c>
      <c r="D485" s="55" t="s">
        <v>162</v>
      </c>
      <c r="E485" s="54" t="s">
        <v>409</v>
      </c>
      <c r="F485" s="54"/>
      <c r="G485" s="81">
        <f>G486</f>
        <v>10508778</v>
      </c>
      <c r="H485" s="81">
        <f t="shared" ref="H485:I485" si="136">H486</f>
        <v>0</v>
      </c>
      <c r="I485" s="81">
        <f t="shared" si="136"/>
        <v>0</v>
      </c>
    </row>
    <row r="486" spans="1:9" ht="24" x14ac:dyDescent="0.25">
      <c r="A486" s="57" t="s">
        <v>287</v>
      </c>
      <c r="B486" s="106" t="s">
        <v>548</v>
      </c>
      <c r="C486" s="66">
        <v>10</v>
      </c>
      <c r="D486" s="55" t="s">
        <v>162</v>
      </c>
      <c r="E486" s="54" t="s">
        <v>409</v>
      </c>
      <c r="F486" s="54">
        <v>300</v>
      </c>
      <c r="G486" s="81">
        <v>10508778</v>
      </c>
      <c r="H486" s="76"/>
      <c r="I486" s="76"/>
    </row>
    <row r="487" spans="1:9" x14ac:dyDescent="0.25">
      <c r="A487" s="50" t="s">
        <v>488</v>
      </c>
      <c r="B487" s="106" t="s">
        <v>548</v>
      </c>
      <c r="C487" s="54">
        <v>10</v>
      </c>
      <c r="D487" s="59" t="s">
        <v>176</v>
      </c>
      <c r="E487" s="54"/>
      <c r="F487" s="54"/>
      <c r="G487" s="81">
        <f>G488</f>
        <v>1517828</v>
      </c>
      <c r="H487" s="81">
        <f t="shared" ref="H487:I491" si="137">H488</f>
        <v>1157270</v>
      </c>
      <c r="I487" s="81">
        <f t="shared" si="137"/>
        <v>1157270</v>
      </c>
    </row>
    <row r="488" spans="1:9" ht="36" x14ac:dyDescent="0.25">
      <c r="A488" s="54" t="s">
        <v>553</v>
      </c>
      <c r="B488" s="106" t="s">
        <v>548</v>
      </c>
      <c r="C488" s="54">
        <v>10</v>
      </c>
      <c r="D488" s="59" t="s">
        <v>176</v>
      </c>
      <c r="E488" s="59" t="s">
        <v>253</v>
      </c>
      <c r="F488" s="54"/>
      <c r="G488" s="81">
        <f>G489</f>
        <v>1517828</v>
      </c>
      <c r="H488" s="81">
        <f t="shared" si="137"/>
        <v>1157270</v>
      </c>
      <c r="I488" s="81">
        <f t="shared" si="137"/>
        <v>1157270</v>
      </c>
    </row>
    <row r="489" spans="1:9" ht="24" x14ac:dyDescent="0.25">
      <c r="A489" s="54" t="s">
        <v>554</v>
      </c>
      <c r="B489" s="106" t="s">
        <v>548</v>
      </c>
      <c r="C489" s="54">
        <v>10</v>
      </c>
      <c r="D489" s="59" t="s">
        <v>176</v>
      </c>
      <c r="E489" s="54" t="s">
        <v>373</v>
      </c>
      <c r="F489" s="54"/>
      <c r="G489" s="81">
        <f>G490</f>
        <v>1517828</v>
      </c>
      <c r="H489" s="81">
        <f t="shared" si="137"/>
        <v>1157270</v>
      </c>
      <c r="I489" s="81">
        <f t="shared" si="137"/>
        <v>1157270</v>
      </c>
    </row>
    <row r="490" spans="1:9" ht="24" x14ac:dyDescent="0.25">
      <c r="A490" s="54" t="s">
        <v>555</v>
      </c>
      <c r="B490" s="106" t="s">
        <v>548</v>
      </c>
      <c r="C490" s="54">
        <v>10</v>
      </c>
      <c r="D490" s="59" t="s">
        <v>176</v>
      </c>
      <c r="E490" s="54" t="s">
        <v>381</v>
      </c>
      <c r="F490" s="54"/>
      <c r="G490" s="81">
        <f>G491</f>
        <v>1517828</v>
      </c>
      <c r="H490" s="81">
        <f t="shared" si="137"/>
        <v>1157270</v>
      </c>
      <c r="I490" s="81">
        <f t="shared" si="137"/>
        <v>1157270</v>
      </c>
    </row>
    <row r="491" spans="1:9" ht="74.25" customHeight="1" x14ac:dyDescent="0.25">
      <c r="A491" s="54" t="s">
        <v>567</v>
      </c>
      <c r="B491" s="106" t="s">
        <v>548</v>
      </c>
      <c r="C491" s="54">
        <v>10</v>
      </c>
      <c r="D491" s="59" t="s">
        <v>176</v>
      </c>
      <c r="E491" s="54" t="s">
        <v>496</v>
      </c>
      <c r="F491" s="54"/>
      <c r="G491" s="81">
        <f>G492</f>
        <v>1517828</v>
      </c>
      <c r="H491" s="81">
        <f t="shared" si="137"/>
        <v>1157270</v>
      </c>
      <c r="I491" s="81">
        <f t="shared" si="137"/>
        <v>1157270</v>
      </c>
    </row>
    <row r="492" spans="1:9" ht="24" x14ac:dyDescent="0.25">
      <c r="A492" s="54" t="s">
        <v>287</v>
      </c>
      <c r="B492" s="106" t="s">
        <v>548</v>
      </c>
      <c r="C492" s="54">
        <v>10</v>
      </c>
      <c r="D492" s="59" t="s">
        <v>176</v>
      </c>
      <c r="E492" s="54" t="s">
        <v>496</v>
      </c>
      <c r="F492" s="54">
        <v>300</v>
      </c>
      <c r="G492" s="63">
        <v>1517828</v>
      </c>
      <c r="H492" s="63">
        <v>1157270</v>
      </c>
      <c r="I492" s="63">
        <v>1157270</v>
      </c>
    </row>
    <row r="493" spans="1:9" x14ac:dyDescent="0.25">
      <c r="A493" s="97" t="s">
        <v>505</v>
      </c>
      <c r="B493" s="106" t="s">
        <v>548</v>
      </c>
      <c r="C493" s="102" t="s">
        <v>243</v>
      </c>
      <c r="D493" s="102" t="s">
        <v>305</v>
      </c>
      <c r="E493" s="102"/>
      <c r="F493" s="102"/>
      <c r="G493" s="185">
        <f>G494</f>
        <v>13965000</v>
      </c>
      <c r="H493" s="185">
        <f t="shared" ref="H493:I495" si="138">H494</f>
        <v>10581000</v>
      </c>
      <c r="I493" s="185">
        <f t="shared" si="138"/>
        <v>12181000</v>
      </c>
    </row>
    <row r="494" spans="1:9" x14ac:dyDescent="0.25">
      <c r="A494" s="97" t="s">
        <v>518</v>
      </c>
      <c r="B494" s="106" t="s">
        <v>548</v>
      </c>
      <c r="C494" s="265" t="s">
        <v>243</v>
      </c>
      <c r="D494" s="265" t="s">
        <v>162</v>
      </c>
      <c r="E494" s="265"/>
      <c r="F494" s="265"/>
      <c r="G494" s="266">
        <f>G495</f>
        <v>13965000</v>
      </c>
      <c r="H494" s="266">
        <f t="shared" si="138"/>
        <v>10581000</v>
      </c>
      <c r="I494" s="266">
        <f t="shared" si="138"/>
        <v>12181000</v>
      </c>
    </row>
    <row r="495" spans="1:9" ht="72" x14ac:dyDescent="0.25">
      <c r="A495" s="54" t="s">
        <v>794</v>
      </c>
      <c r="B495" s="106" t="s">
        <v>548</v>
      </c>
      <c r="C495" s="88" t="s">
        <v>243</v>
      </c>
      <c r="D495" s="88" t="s">
        <v>162</v>
      </c>
      <c r="E495" s="88" t="s">
        <v>431</v>
      </c>
      <c r="F495" s="88"/>
      <c r="G495" s="186">
        <f>G496</f>
        <v>13965000</v>
      </c>
      <c r="H495" s="186">
        <f t="shared" si="138"/>
        <v>10581000</v>
      </c>
      <c r="I495" s="186">
        <f t="shared" si="138"/>
        <v>12181000</v>
      </c>
    </row>
    <row r="496" spans="1:9" ht="108" x14ac:dyDescent="0.25">
      <c r="A496" s="54" t="s">
        <v>815</v>
      </c>
      <c r="B496" s="106" t="s">
        <v>548</v>
      </c>
      <c r="C496" s="88" t="s">
        <v>243</v>
      </c>
      <c r="D496" s="88" t="s">
        <v>162</v>
      </c>
      <c r="E496" s="88" t="s">
        <v>507</v>
      </c>
      <c r="F496" s="88"/>
      <c r="G496" s="186">
        <f>G497</f>
        <v>13965000</v>
      </c>
      <c r="H496" s="186">
        <f>H497</f>
        <v>10581000</v>
      </c>
      <c r="I496" s="186">
        <f>I497</f>
        <v>12181000</v>
      </c>
    </row>
    <row r="497" spans="1:9" ht="48" x14ac:dyDescent="0.25">
      <c r="A497" s="89" t="s">
        <v>822</v>
      </c>
      <c r="B497" s="106" t="s">
        <v>548</v>
      </c>
      <c r="C497" s="91" t="s">
        <v>243</v>
      </c>
      <c r="D497" s="91" t="s">
        <v>162</v>
      </c>
      <c r="E497" s="91" t="s">
        <v>508</v>
      </c>
      <c r="F497" s="91"/>
      <c r="G497" s="187">
        <f>G498</f>
        <v>13965000</v>
      </c>
      <c r="H497" s="187">
        <f>H498</f>
        <v>10581000</v>
      </c>
      <c r="I497" s="187">
        <f>I498</f>
        <v>12181000</v>
      </c>
    </row>
    <row r="498" spans="1:9" ht="36" x14ac:dyDescent="0.25">
      <c r="A498" s="54" t="s">
        <v>290</v>
      </c>
      <c r="B498" s="106" t="s">
        <v>548</v>
      </c>
      <c r="C498" s="88" t="s">
        <v>243</v>
      </c>
      <c r="D498" s="88" t="s">
        <v>162</v>
      </c>
      <c r="E498" s="88" t="s">
        <v>509</v>
      </c>
      <c r="F498" s="88"/>
      <c r="G498" s="186">
        <f>SUM(G499+G500+G501)</f>
        <v>13965000</v>
      </c>
      <c r="H498" s="186">
        <f>SUM(H499+H500+H501)</f>
        <v>10581000</v>
      </c>
      <c r="I498" s="186">
        <f>SUM(I499+I500+I501)</f>
        <v>12181000</v>
      </c>
    </row>
    <row r="499" spans="1:9" ht="72" x14ac:dyDescent="0.25">
      <c r="A499" s="54" t="s">
        <v>160</v>
      </c>
      <c r="B499" s="106" t="s">
        <v>548</v>
      </c>
      <c r="C499" s="88" t="s">
        <v>243</v>
      </c>
      <c r="D499" s="88" t="s">
        <v>162</v>
      </c>
      <c r="E499" s="88" t="s">
        <v>509</v>
      </c>
      <c r="F499" s="88" t="s">
        <v>201</v>
      </c>
      <c r="G499" s="204">
        <v>7081000</v>
      </c>
      <c r="H499" s="205">
        <v>7081000</v>
      </c>
      <c r="I499" s="205">
        <v>7081000</v>
      </c>
    </row>
    <row r="500" spans="1:9" ht="36" x14ac:dyDescent="0.25">
      <c r="A500" s="54" t="s">
        <v>171</v>
      </c>
      <c r="B500" s="106" t="s">
        <v>548</v>
      </c>
      <c r="C500" s="177" t="s">
        <v>243</v>
      </c>
      <c r="D500" s="177" t="s">
        <v>162</v>
      </c>
      <c r="E500" s="177" t="s">
        <v>509</v>
      </c>
      <c r="F500" s="177" t="s">
        <v>297</v>
      </c>
      <c r="G500" s="204">
        <v>2181000</v>
      </c>
      <c r="H500" s="205">
        <v>1100000</v>
      </c>
      <c r="I500" s="205">
        <v>1100000</v>
      </c>
    </row>
    <row r="501" spans="1:9" x14ac:dyDescent="0.25">
      <c r="A501" s="54" t="s">
        <v>215</v>
      </c>
      <c r="B501" s="106" t="s">
        <v>548</v>
      </c>
      <c r="C501" s="177" t="s">
        <v>243</v>
      </c>
      <c r="D501" s="177" t="s">
        <v>162</v>
      </c>
      <c r="E501" s="177" t="s">
        <v>509</v>
      </c>
      <c r="F501" s="177" t="s">
        <v>298</v>
      </c>
      <c r="G501" s="204">
        <v>4703000</v>
      </c>
      <c r="H501" s="205">
        <v>2400000</v>
      </c>
      <c r="I501" s="205">
        <v>4000000</v>
      </c>
    </row>
    <row r="502" spans="1:9" x14ac:dyDescent="0.25">
      <c r="A502" s="119"/>
      <c r="B502" s="103"/>
      <c r="C502" s="103"/>
      <c r="D502" s="103"/>
      <c r="E502" s="103"/>
      <c r="F502" s="103"/>
      <c r="G502" s="120"/>
      <c r="H502" s="120"/>
      <c r="I502" s="120"/>
    </row>
  </sheetData>
  <mergeCells count="3">
    <mergeCell ref="G9:I9"/>
    <mergeCell ref="A6:I6"/>
    <mergeCell ref="G1:I5"/>
  </mergeCells>
  <pageMargins left="0.70866141732283472" right="0.70866141732283472" top="0.74803149606299213" bottom="0.74803149606299213" header="0.31496062992125984" footer="0.31496062992125984"/>
  <pageSetup paperSize="9" scale="67" fitToHeight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19"/>
  <sheetViews>
    <sheetView workbookViewId="0">
      <selection activeCell="B6" sqref="B6:D6"/>
    </sheetView>
  </sheetViews>
  <sheetFormatPr defaultRowHeight="15" x14ac:dyDescent="0.25"/>
  <cols>
    <col min="1" max="1" width="38.42578125" customWidth="1"/>
    <col min="2" max="2" width="14.5703125" customWidth="1"/>
    <col min="4" max="4" width="15.7109375" customWidth="1"/>
    <col min="5" max="5" width="13.85546875" customWidth="1"/>
    <col min="6" max="6" width="16.85546875" customWidth="1"/>
  </cols>
  <sheetData>
    <row r="1" spans="1:6" ht="15" customHeight="1" x14ac:dyDescent="0.25">
      <c r="A1" s="1"/>
      <c r="B1" s="1"/>
      <c r="C1" s="1"/>
      <c r="D1" s="270" t="s">
        <v>890</v>
      </c>
      <c r="E1" s="270"/>
      <c r="F1" s="270"/>
    </row>
    <row r="2" spans="1:6" x14ac:dyDescent="0.25">
      <c r="A2" s="33"/>
      <c r="B2" s="1"/>
      <c r="C2" s="1"/>
      <c r="D2" s="270"/>
      <c r="E2" s="270"/>
      <c r="F2" s="270"/>
    </row>
    <row r="3" spans="1:6" x14ac:dyDescent="0.25">
      <c r="A3" s="33"/>
      <c r="B3" s="1"/>
      <c r="C3" s="1"/>
      <c r="D3" s="270"/>
      <c r="E3" s="270"/>
      <c r="F3" s="270"/>
    </row>
    <row r="4" spans="1:6" x14ac:dyDescent="0.25">
      <c r="A4" s="33"/>
      <c r="B4" s="1"/>
      <c r="C4" s="1"/>
      <c r="D4" s="270"/>
      <c r="E4" s="270"/>
      <c r="F4" s="270"/>
    </row>
    <row r="5" spans="1:6" ht="62.25" customHeight="1" x14ac:dyDescent="0.25">
      <c r="A5" s="33"/>
      <c r="B5" s="1"/>
      <c r="C5" s="1"/>
      <c r="D5" s="270"/>
      <c r="E5" s="270"/>
      <c r="F5" s="270"/>
    </row>
    <row r="6" spans="1:6" x14ac:dyDescent="0.25">
      <c r="A6" s="33"/>
      <c r="B6" s="282"/>
      <c r="C6" s="282"/>
      <c r="D6" s="282"/>
      <c r="E6" s="33"/>
      <c r="F6" s="33"/>
    </row>
    <row r="7" spans="1:6" ht="99.75" customHeight="1" x14ac:dyDescent="0.3">
      <c r="A7" s="283" t="s">
        <v>635</v>
      </c>
      <c r="B7" s="283"/>
      <c r="C7" s="283"/>
      <c r="D7" s="283"/>
      <c r="E7" s="283"/>
      <c r="F7" s="283"/>
    </row>
    <row r="8" spans="1:6" ht="18.75" x14ac:dyDescent="0.3">
      <c r="A8" s="123"/>
      <c r="B8" s="124"/>
      <c r="C8" s="123"/>
      <c r="D8" s="33"/>
      <c r="E8" s="33"/>
      <c r="F8" s="33"/>
    </row>
    <row r="9" spans="1:6" x14ac:dyDescent="0.25">
      <c r="A9" s="33"/>
      <c r="B9" s="125"/>
      <c r="C9" s="33"/>
      <c r="D9" s="33"/>
      <c r="E9" s="33"/>
      <c r="F9" s="33"/>
    </row>
    <row r="10" spans="1:6" x14ac:dyDescent="0.25">
      <c r="A10" s="33"/>
      <c r="B10" s="125"/>
      <c r="C10" s="33"/>
      <c r="D10" s="33"/>
      <c r="E10" s="33"/>
      <c r="F10" s="33"/>
    </row>
    <row r="11" spans="1:6" x14ac:dyDescent="0.25">
      <c r="A11" s="284"/>
      <c r="B11" s="172"/>
      <c r="C11" s="173"/>
      <c r="D11" s="285" t="s">
        <v>556</v>
      </c>
      <c r="E11" s="285"/>
      <c r="F11" s="285"/>
    </row>
    <row r="12" spans="1:6" x14ac:dyDescent="0.25">
      <c r="A12" s="284"/>
      <c r="B12" s="172" t="s">
        <v>146</v>
      </c>
      <c r="C12" s="173" t="s">
        <v>147</v>
      </c>
      <c r="D12" s="156" t="s">
        <v>105</v>
      </c>
      <c r="E12" s="157" t="s">
        <v>106</v>
      </c>
      <c r="F12" s="157" t="s">
        <v>628</v>
      </c>
    </row>
    <row r="13" spans="1:6" x14ac:dyDescent="0.25">
      <c r="A13" s="117" t="s">
        <v>148</v>
      </c>
      <c r="B13" s="47"/>
      <c r="C13" s="130"/>
      <c r="D13" s="141">
        <f>D15+D350</f>
        <v>683822871</v>
      </c>
      <c r="E13" s="141">
        <f>E15+E350+E14</f>
        <v>803107027</v>
      </c>
      <c r="F13" s="141">
        <f>F15+F350+F14</f>
        <v>696755799</v>
      </c>
    </row>
    <row r="14" spans="1:6" x14ac:dyDescent="0.25">
      <c r="A14" s="110" t="s">
        <v>557</v>
      </c>
      <c r="B14" s="45"/>
      <c r="C14" s="131"/>
      <c r="D14" s="142"/>
      <c r="E14" s="143">
        <v>4809312</v>
      </c>
      <c r="F14" s="143">
        <v>10297287</v>
      </c>
    </row>
    <row r="15" spans="1:6" x14ac:dyDescent="0.25">
      <c r="A15" s="107" t="s">
        <v>558</v>
      </c>
      <c r="B15" s="47"/>
      <c r="C15" s="130"/>
      <c r="D15" s="141">
        <f>D16+D40+D76+D168+D180+D190+D223+D232+D237+D273+D288+D306+D327+D322+D174+D336+D343</f>
        <v>646634472</v>
      </c>
      <c r="E15" s="141">
        <f>E16+E40+E76+E168+E180+E190+E223+E232+E237+E273+E288+E306+E327+E322+E174+E336+E343</f>
        <v>766832631</v>
      </c>
      <c r="F15" s="141">
        <f>F16+F40+F76+F168+F180+F190+F223+F232+F237+F273+F288+F306+F327+F322+F174+F336+F343</f>
        <v>654819513</v>
      </c>
    </row>
    <row r="16" spans="1:6" ht="48" x14ac:dyDescent="0.25">
      <c r="A16" s="50" t="s">
        <v>445</v>
      </c>
      <c r="B16" s="47" t="s">
        <v>446</v>
      </c>
      <c r="C16" s="130"/>
      <c r="D16" s="141">
        <f>D17+D27+D35</f>
        <v>51667095</v>
      </c>
      <c r="E16" s="141">
        <f>E17+E27+E35</f>
        <v>29259844</v>
      </c>
      <c r="F16" s="141">
        <f>F17+F27+F35</f>
        <v>29958689</v>
      </c>
    </row>
    <row r="17" spans="1:6" ht="48" x14ac:dyDescent="0.25">
      <c r="A17" s="54" t="s">
        <v>823</v>
      </c>
      <c r="B17" s="45" t="s">
        <v>447</v>
      </c>
      <c r="C17" s="131"/>
      <c r="D17" s="142">
        <f>D18</f>
        <v>35169077</v>
      </c>
      <c r="E17" s="142">
        <f>E18</f>
        <v>15244826</v>
      </c>
      <c r="F17" s="142">
        <f>F18</f>
        <v>15843671</v>
      </c>
    </row>
    <row r="18" spans="1:6" ht="36" x14ac:dyDescent="0.25">
      <c r="A18" s="54" t="s">
        <v>448</v>
      </c>
      <c r="B18" s="45" t="s">
        <v>449</v>
      </c>
      <c r="C18" s="131"/>
      <c r="D18" s="142">
        <f>D19+D21+D23</f>
        <v>35169077</v>
      </c>
      <c r="E18" s="142">
        <f t="shared" ref="E18:F18" si="0">E19+E21+E23</f>
        <v>15244826</v>
      </c>
      <c r="F18" s="142">
        <f t="shared" si="0"/>
        <v>15843671</v>
      </c>
    </row>
    <row r="19" spans="1:6" ht="36" x14ac:dyDescent="0.25">
      <c r="A19" s="255" t="s">
        <v>450</v>
      </c>
      <c r="B19" s="45" t="s">
        <v>451</v>
      </c>
      <c r="C19" s="131"/>
      <c r="D19" s="142">
        <f>D20</f>
        <v>5279077</v>
      </c>
      <c r="E19" s="142">
        <f>E20</f>
        <v>0</v>
      </c>
      <c r="F19" s="142">
        <f>F20</f>
        <v>0</v>
      </c>
    </row>
    <row r="20" spans="1:6" ht="60" x14ac:dyDescent="0.25">
      <c r="A20" s="54" t="s">
        <v>160</v>
      </c>
      <c r="B20" s="45" t="s">
        <v>451</v>
      </c>
      <c r="C20" s="131">
        <v>100</v>
      </c>
      <c r="D20" s="144">
        <v>5279077</v>
      </c>
      <c r="E20" s="142">
        <v>0</v>
      </c>
      <c r="F20" s="142">
        <v>0</v>
      </c>
    </row>
    <row r="21" spans="1:6" ht="48" x14ac:dyDescent="0.25">
      <c r="A21" s="255" t="s">
        <v>452</v>
      </c>
      <c r="B21" s="45" t="s">
        <v>453</v>
      </c>
      <c r="C21" s="131"/>
      <c r="D21" s="144">
        <f>D22</f>
        <v>15481000</v>
      </c>
      <c r="E21" s="144">
        <f>E22</f>
        <v>12723826</v>
      </c>
      <c r="F21" s="144">
        <f>F22</f>
        <v>13222671</v>
      </c>
    </row>
    <row r="22" spans="1:6" ht="60" x14ac:dyDescent="0.25">
      <c r="A22" s="54" t="s">
        <v>160</v>
      </c>
      <c r="B22" s="45" t="s">
        <v>453</v>
      </c>
      <c r="C22" s="132">
        <v>100</v>
      </c>
      <c r="D22" s="145">
        <v>15481000</v>
      </c>
      <c r="E22" s="142">
        <v>12723826</v>
      </c>
      <c r="F22" s="142">
        <v>13222671</v>
      </c>
    </row>
    <row r="23" spans="1:6" ht="24" x14ac:dyDescent="0.25">
      <c r="A23" s="54" t="s">
        <v>290</v>
      </c>
      <c r="B23" s="45" t="s">
        <v>454</v>
      </c>
      <c r="C23" s="132"/>
      <c r="D23" s="145">
        <f>D25+D26+D24</f>
        <v>14409000</v>
      </c>
      <c r="E23" s="145">
        <f t="shared" ref="E23:F23" si="1">E25+E26+E24</f>
        <v>2521000</v>
      </c>
      <c r="F23" s="145">
        <f t="shared" si="1"/>
        <v>2621000</v>
      </c>
    </row>
    <row r="24" spans="1:6" ht="60" x14ac:dyDescent="0.25">
      <c r="A24" s="54" t="s">
        <v>160</v>
      </c>
      <c r="B24" s="45" t="s">
        <v>454</v>
      </c>
      <c r="C24" s="132">
        <v>100</v>
      </c>
      <c r="D24" s="145">
        <v>1064000</v>
      </c>
      <c r="E24" s="145">
        <v>1064000</v>
      </c>
      <c r="F24" s="145">
        <v>1064000</v>
      </c>
    </row>
    <row r="25" spans="1:6" ht="24" x14ac:dyDescent="0.25">
      <c r="A25" s="54" t="s">
        <v>171</v>
      </c>
      <c r="B25" s="45" t="s">
        <v>454</v>
      </c>
      <c r="C25" s="132">
        <v>200</v>
      </c>
      <c r="D25" s="146">
        <v>13288000</v>
      </c>
      <c r="E25" s="142">
        <v>1400000</v>
      </c>
      <c r="F25" s="142">
        <v>1500000</v>
      </c>
    </row>
    <row r="26" spans="1:6" x14ac:dyDescent="0.25">
      <c r="A26" s="54" t="s">
        <v>215</v>
      </c>
      <c r="B26" s="45" t="s">
        <v>559</v>
      </c>
      <c r="C26" s="132">
        <v>800</v>
      </c>
      <c r="D26" s="145">
        <v>57000</v>
      </c>
      <c r="E26" s="142">
        <v>57000</v>
      </c>
      <c r="F26" s="142">
        <v>57000</v>
      </c>
    </row>
    <row r="27" spans="1:6" ht="48" x14ac:dyDescent="0.25">
      <c r="A27" s="54" t="s">
        <v>825</v>
      </c>
      <c r="B27" s="45" t="s">
        <v>455</v>
      </c>
      <c r="C27" s="131"/>
      <c r="D27" s="142">
        <f t="shared" ref="D27:F27" si="2">D28</f>
        <v>14047000</v>
      </c>
      <c r="E27" s="142">
        <f t="shared" si="2"/>
        <v>11564000</v>
      </c>
      <c r="F27" s="142">
        <f t="shared" si="2"/>
        <v>11664000</v>
      </c>
    </row>
    <row r="28" spans="1:6" ht="36" x14ac:dyDescent="0.25">
      <c r="A28" s="54" t="s">
        <v>456</v>
      </c>
      <c r="B28" s="45" t="s">
        <v>543</v>
      </c>
      <c r="C28" s="131"/>
      <c r="D28" s="142">
        <f>D29+D33</f>
        <v>14047000</v>
      </c>
      <c r="E28" s="142">
        <f>E29+E33</f>
        <v>11564000</v>
      </c>
      <c r="F28" s="142">
        <f t="shared" ref="F28" si="3">F29+F33</f>
        <v>11664000</v>
      </c>
    </row>
    <row r="29" spans="1:6" ht="24" x14ac:dyDescent="0.25">
      <c r="A29" s="54" t="s">
        <v>290</v>
      </c>
      <c r="B29" s="45" t="s">
        <v>560</v>
      </c>
      <c r="C29" s="131"/>
      <c r="D29" s="142">
        <f>SUBTOTAL(9,D30:D32)</f>
        <v>2642000</v>
      </c>
      <c r="E29" s="142">
        <f t="shared" ref="E29:F29" si="4">SUBTOTAL(9,E30:E32)</f>
        <v>1159000</v>
      </c>
      <c r="F29" s="142">
        <f t="shared" si="4"/>
        <v>1259000</v>
      </c>
    </row>
    <row r="30" spans="1:6" ht="60" x14ac:dyDescent="0.25">
      <c r="A30" s="54" t="s">
        <v>160</v>
      </c>
      <c r="B30" s="45" t="s">
        <v>560</v>
      </c>
      <c r="C30" s="131">
        <v>100</v>
      </c>
      <c r="D30" s="142"/>
      <c r="E30" s="142"/>
      <c r="F30" s="142"/>
    </row>
    <row r="31" spans="1:6" ht="24" x14ac:dyDescent="0.25">
      <c r="A31" s="54" t="s">
        <v>171</v>
      </c>
      <c r="B31" s="45" t="s">
        <v>560</v>
      </c>
      <c r="C31" s="132">
        <v>200</v>
      </c>
      <c r="D31" s="144">
        <v>2583000</v>
      </c>
      <c r="E31" s="142">
        <v>1100000</v>
      </c>
      <c r="F31" s="142">
        <v>1200000</v>
      </c>
    </row>
    <row r="32" spans="1:6" x14ac:dyDescent="0.25">
      <c r="A32" s="54" t="s">
        <v>215</v>
      </c>
      <c r="B32" s="45" t="s">
        <v>560</v>
      </c>
      <c r="C32" s="132">
        <v>800</v>
      </c>
      <c r="D32" s="145">
        <v>59000</v>
      </c>
      <c r="E32" s="142">
        <v>59000</v>
      </c>
      <c r="F32" s="142">
        <v>59000</v>
      </c>
    </row>
    <row r="33" spans="1:6" ht="48" x14ac:dyDescent="0.25">
      <c r="A33" s="255" t="s">
        <v>452</v>
      </c>
      <c r="B33" s="45" t="s">
        <v>616</v>
      </c>
      <c r="C33" s="131"/>
      <c r="D33" s="142">
        <f>D34</f>
        <v>11405000</v>
      </c>
      <c r="E33" s="142">
        <f t="shared" ref="E33" si="5">E34</f>
        <v>10405000</v>
      </c>
      <c r="F33" s="142">
        <f t="shared" ref="F33" si="6">F34</f>
        <v>10405000</v>
      </c>
    </row>
    <row r="34" spans="1:6" ht="60" x14ac:dyDescent="0.25">
      <c r="A34" s="54" t="s">
        <v>160</v>
      </c>
      <c r="B34" s="45" t="s">
        <v>617</v>
      </c>
      <c r="C34" s="132">
        <v>100</v>
      </c>
      <c r="D34" s="145">
        <v>11405000</v>
      </c>
      <c r="E34" s="142">
        <v>10405000</v>
      </c>
      <c r="F34" s="142">
        <v>10405000</v>
      </c>
    </row>
    <row r="35" spans="1:6" ht="60" x14ac:dyDescent="0.25">
      <c r="A35" s="54" t="s">
        <v>826</v>
      </c>
      <c r="B35" s="45" t="s">
        <v>459</v>
      </c>
      <c r="C35" s="131"/>
      <c r="D35" s="142">
        <f t="shared" ref="D35:F36" si="7">+D36</f>
        <v>2451018</v>
      </c>
      <c r="E35" s="142">
        <f t="shared" si="7"/>
        <v>2451018</v>
      </c>
      <c r="F35" s="142">
        <f t="shared" si="7"/>
        <v>2451018</v>
      </c>
    </row>
    <row r="36" spans="1:6" ht="48" x14ac:dyDescent="0.25">
      <c r="A36" s="54" t="s">
        <v>460</v>
      </c>
      <c r="B36" s="45" t="s">
        <v>461</v>
      </c>
      <c r="C36" s="131"/>
      <c r="D36" s="142">
        <f t="shared" si="7"/>
        <v>2451018</v>
      </c>
      <c r="E36" s="142">
        <f t="shared" si="7"/>
        <v>2451018</v>
      </c>
      <c r="F36" s="142">
        <f t="shared" si="7"/>
        <v>2451018</v>
      </c>
    </row>
    <row r="37" spans="1:6" ht="60" x14ac:dyDescent="0.25">
      <c r="A37" s="54" t="s">
        <v>462</v>
      </c>
      <c r="B37" s="45" t="s">
        <v>463</v>
      </c>
      <c r="C37" s="131"/>
      <c r="D37" s="145">
        <f>D38+D39</f>
        <v>2451018</v>
      </c>
      <c r="E37" s="145">
        <f>E38+E39</f>
        <v>2451018</v>
      </c>
      <c r="F37" s="145">
        <f>F38+F39</f>
        <v>2451018</v>
      </c>
    </row>
    <row r="38" spans="1:6" ht="60" x14ac:dyDescent="0.25">
      <c r="A38" s="54" t="s">
        <v>160</v>
      </c>
      <c r="B38" s="45" t="s">
        <v>463</v>
      </c>
      <c r="C38" s="131">
        <v>100</v>
      </c>
      <c r="D38" s="142">
        <v>1527018</v>
      </c>
      <c r="E38" s="142">
        <v>1527018</v>
      </c>
      <c r="F38" s="142">
        <v>1527018</v>
      </c>
    </row>
    <row r="39" spans="1:6" ht="24" x14ac:dyDescent="0.25">
      <c r="A39" s="54" t="s">
        <v>287</v>
      </c>
      <c r="B39" s="45" t="s">
        <v>463</v>
      </c>
      <c r="C39" s="131">
        <v>300</v>
      </c>
      <c r="D39" s="144">
        <v>924000</v>
      </c>
      <c r="E39" s="144">
        <v>924000</v>
      </c>
      <c r="F39" s="144">
        <v>924000</v>
      </c>
    </row>
    <row r="40" spans="1:6" ht="48" x14ac:dyDescent="0.25">
      <c r="A40" s="50" t="s">
        <v>489</v>
      </c>
      <c r="B40" s="47" t="s">
        <v>178</v>
      </c>
      <c r="C40" s="130"/>
      <c r="D40" s="141">
        <f>D41+D45+D69</f>
        <v>19639614</v>
      </c>
      <c r="E40" s="141">
        <f>E41+E45+E69</f>
        <v>26028761</v>
      </c>
      <c r="F40" s="141">
        <f>F41+F45+F69</f>
        <v>22654573</v>
      </c>
    </row>
    <row r="41" spans="1:6" ht="48" x14ac:dyDescent="0.25">
      <c r="A41" s="75" t="s">
        <v>793</v>
      </c>
      <c r="B41" s="45" t="s">
        <v>498</v>
      </c>
      <c r="C41" s="131"/>
      <c r="D41" s="142">
        <f t="shared" ref="D41:F43" si="8">D42</f>
        <v>2366565</v>
      </c>
      <c r="E41" s="142">
        <f t="shared" si="8"/>
        <v>2366565</v>
      </c>
      <c r="F41" s="142">
        <f t="shared" si="8"/>
        <v>2366565</v>
      </c>
    </row>
    <row r="42" spans="1:6" ht="48" x14ac:dyDescent="0.25">
      <c r="A42" s="54" t="s">
        <v>672</v>
      </c>
      <c r="B42" s="45" t="s">
        <v>499</v>
      </c>
      <c r="C42" s="131"/>
      <c r="D42" s="142">
        <f t="shared" si="8"/>
        <v>2366565</v>
      </c>
      <c r="E42" s="142">
        <f t="shared" si="8"/>
        <v>2366565</v>
      </c>
      <c r="F42" s="142">
        <f t="shared" si="8"/>
        <v>2366565</v>
      </c>
    </row>
    <row r="43" spans="1:6" ht="36" x14ac:dyDescent="0.25">
      <c r="A43" s="54" t="s">
        <v>500</v>
      </c>
      <c r="B43" s="45" t="s">
        <v>501</v>
      </c>
      <c r="C43" s="131"/>
      <c r="D43" s="142">
        <f>D44</f>
        <v>2366565</v>
      </c>
      <c r="E43" s="142">
        <f t="shared" si="8"/>
        <v>2366565</v>
      </c>
      <c r="F43" s="142">
        <f t="shared" si="8"/>
        <v>2366565</v>
      </c>
    </row>
    <row r="44" spans="1:6" ht="61.5" customHeight="1" x14ac:dyDescent="0.25">
      <c r="A44" s="54" t="s">
        <v>160</v>
      </c>
      <c r="B44" s="45" t="s">
        <v>501</v>
      </c>
      <c r="C44" s="131">
        <v>100</v>
      </c>
      <c r="D44" s="144">
        <v>2366565</v>
      </c>
      <c r="E44" s="142">
        <v>2366565</v>
      </c>
      <c r="F44" s="142">
        <v>2366565</v>
      </c>
    </row>
    <row r="45" spans="1:6" ht="60" x14ac:dyDescent="0.25">
      <c r="A45" s="54" t="s">
        <v>760</v>
      </c>
      <c r="B45" s="45" t="s">
        <v>561</v>
      </c>
      <c r="C45" s="131"/>
      <c r="D45" s="142">
        <f>D46+D49+D56+D60+D64</f>
        <v>11627786</v>
      </c>
      <c r="E45" s="142">
        <f t="shared" ref="E45:F45" si="9">E46+E49+E56+E60+E64</f>
        <v>17987085</v>
      </c>
      <c r="F45" s="142">
        <f t="shared" si="9"/>
        <v>14612897</v>
      </c>
    </row>
    <row r="46" spans="1:6" ht="36" x14ac:dyDescent="0.25">
      <c r="A46" s="54" t="s">
        <v>469</v>
      </c>
      <c r="B46" s="45" t="s">
        <v>470</v>
      </c>
      <c r="C46" s="131"/>
      <c r="D46" s="142">
        <f t="shared" ref="D46:F47" si="10">D47</f>
        <v>1382000</v>
      </c>
      <c r="E46" s="142">
        <f t="shared" si="10"/>
        <v>1000000</v>
      </c>
      <c r="F46" s="142">
        <f t="shared" si="10"/>
        <v>1000000</v>
      </c>
    </row>
    <row r="47" spans="1:6" ht="30.75" customHeight="1" x14ac:dyDescent="0.25">
      <c r="A47" s="54" t="s">
        <v>471</v>
      </c>
      <c r="B47" s="45" t="s">
        <v>472</v>
      </c>
      <c r="C47" s="131"/>
      <c r="D47" s="142">
        <f t="shared" si="10"/>
        <v>1382000</v>
      </c>
      <c r="E47" s="142">
        <f t="shared" si="10"/>
        <v>1000000</v>
      </c>
      <c r="F47" s="142">
        <f t="shared" si="10"/>
        <v>1000000</v>
      </c>
    </row>
    <row r="48" spans="1:6" ht="24" x14ac:dyDescent="0.25">
      <c r="A48" s="54" t="s">
        <v>287</v>
      </c>
      <c r="B48" s="45" t="s">
        <v>472</v>
      </c>
      <c r="C48" s="131">
        <v>300</v>
      </c>
      <c r="D48" s="142">
        <v>1382000</v>
      </c>
      <c r="E48" s="147">
        <v>1000000</v>
      </c>
      <c r="F48" s="147">
        <v>1000000</v>
      </c>
    </row>
    <row r="49" spans="1:6" ht="36" x14ac:dyDescent="0.25">
      <c r="A49" s="54" t="s">
        <v>475</v>
      </c>
      <c r="B49" s="45" t="s">
        <v>476</v>
      </c>
      <c r="C49" s="131"/>
      <c r="D49" s="142">
        <f>D50+D53</f>
        <v>6459095</v>
      </c>
      <c r="E49" s="142">
        <f>E50+E53</f>
        <v>6459095</v>
      </c>
      <c r="F49" s="142">
        <f>F50+F53</f>
        <v>6459095</v>
      </c>
    </row>
    <row r="50" spans="1:6" ht="24" x14ac:dyDescent="0.25">
      <c r="A50" s="54" t="s">
        <v>477</v>
      </c>
      <c r="B50" s="45" t="s">
        <v>478</v>
      </c>
      <c r="C50" s="131"/>
      <c r="D50" s="142">
        <f>D51+D52</f>
        <v>6204295</v>
      </c>
      <c r="E50" s="142">
        <f>E51+E52</f>
        <v>6204295</v>
      </c>
      <c r="F50" s="142">
        <f>F51+F52</f>
        <v>6204295</v>
      </c>
    </row>
    <row r="51" spans="1:6" ht="24" x14ac:dyDescent="0.25">
      <c r="A51" s="54" t="s">
        <v>171</v>
      </c>
      <c r="B51" s="45" t="s">
        <v>478</v>
      </c>
      <c r="C51" s="131">
        <v>200</v>
      </c>
      <c r="D51" s="144">
        <v>55000</v>
      </c>
      <c r="E51" s="142">
        <v>55000</v>
      </c>
      <c r="F51" s="142">
        <v>55000</v>
      </c>
    </row>
    <row r="52" spans="1:6" ht="24" x14ac:dyDescent="0.25">
      <c r="A52" s="54" t="s">
        <v>287</v>
      </c>
      <c r="B52" s="45" t="s">
        <v>478</v>
      </c>
      <c r="C52" s="131">
        <v>300</v>
      </c>
      <c r="D52" s="144">
        <v>6149295</v>
      </c>
      <c r="E52" s="142">
        <v>6149295</v>
      </c>
      <c r="F52" s="142">
        <v>6149295</v>
      </c>
    </row>
    <row r="53" spans="1:6" ht="24" x14ac:dyDescent="0.25">
      <c r="A53" s="54" t="s">
        <v>479</v>
      </c>
      <c r="B53" s="45" t="s">
        <v>480</v>
      </c>
      <c r="C53" s="131"/>
      <c r="D53" s="142">
        <f>D54+D55</f>
        <v>254800</v>
      </c>
      <c r="E53" s="142">
        <f>E54+E55</f>
        <v>254800</v>
      </c>
      <c r="F53" s="142">
        <f>F54+F55</f>
        <v>254800</v>
      </c>
    </row>
    <row r="54" spans="1:6" ht="24" x14ac:dyDescent="0.25">
      <c r="A54" s="54" t="s">
        <v>171</v>
      </c>
      <c r="B54" s="45" t="s">
        <v>480</v>
      </c>
      <c r="C54" s="131">
        <v>200</v>
      </c>
      <c r="D54" s="144">
        <v>2800</v>
      </c>
      <c r="E54" s="142">
        <v>2800</v>
      </c>
      <c r="F54" s="142">
        <v>2800</v>
      </c>
    </row>
    <row r="55" spans="1:6" ht="24" x14ac:dyDescent="0.25">
      <c r="A55" s="54" t="s">
        <v>287</v>
      </c>
      <c r="B55" s="45" t="s">
        <v>480</v>
      </c>
      <c r="C55" s="131">
        <v>300</v>
      </c>
      <c r="D55" s="41">
        <v>252000</v>
      </c>
      <c r="E55" s="142">
        <v>252000</v>
      </c>
      <c r="F55" s="142">
        <v>252000</v>
      </c>
    </row>
    <row r="56" spans="1:6" ht="36" x14ac:dyDescent="0.25">
      <c r="A56" s="54" t="s">
        <v>481</v>
      </c>
      <c r="B56" s="45" t="s">
        <v>482</v>
      </c>
      <c r="C56" s="131"/>
      <c r="D56" s="142">
        <f>D57</f>
        <v>88648</v>
      </c>
      <c r="E56" s="142">
        <f>E57</f>
        <v>81570</v>
      </c>
      <c r="F56" s="142">
        <f>F57</f>
        <v>81570</v>
      </c>
    </row>
    <row r="57" spans="1:6" ht="36" x14ac:dyDescent="0.25">
      <c r="A57" s="54" t="s">
        <v>483</v>
      </c>
      <c r="B57" s="45" t="s">
        <v>484</v>
      </c>
      <c r="C57" s="131"/>
      <c r="D57" s="142">
        <f>D58+D59</f>
        <v>88648</v>
      </c>
      <c r="E57" s="142">
        <f>E58+E59</f>
        <v>81570</v>
      </c>
      <c r="F57" s="142">
        <f>F58+F59</f>
        <v>81570</v>
      </c>
    </row>
    <row r="58" spans="1:6" ht="24" x14ac:dyDescent="0.25">
      <c r="A58" s="54" t="s">
        <v>171</v>
      </c>
      <c r="B58" s="45" t="s">
        <v>484</v>
      </c>
      <c r="C58" s="131">
        <v>200</v>
      </c>
      <c r="D58" s="144">
        <v>1000</v>
      </c>
      <c r="E58" s="142">
        <v>1000</v>
      </c>
      <c r="F58" s="142">
        <v>1000</v>
      </c>
    </row>
    <row r="59" spans="1:6" ht="24" x14ac:dyDescent="0.25">
      <c r="A59" s="54" t="s">
        <v>287</v>
      </c>
      <c r="B59" s="45" t="s">
        <v>484</v>
      </c>
      <c r="C59" s="131">
        <v>300</v>
      </c>
      <c r="D59" s="144">
        <v>87648</v>
      </c>
      <c r="E59" s="142">
        <v>80570</v>
      </c>
      <c r="F59" s="142">
        <v>80570</v>
      </c>
    </row>
    <row r="60" spans="1:6" ht="36" x14ac:dyDescent="0.25">
      <c r="A60" s="54" t="s">
        <v>485</v>
      </c>
      <c r="B60" s="45" t="s">
        <v>486</v>
      </c>
      <c r="C60" s="131"/>
      <c r="D60" s="142">
        <f>D61</f>
        <v>323855</v>
      </c>
      <c r="E60" s="142">
        <f>E61</f>
        <v>323855</v>
      </c>
      <c r="F60" s="142">
        <f>F61</f>
        <v>323855</v>
      </c>
    </row>
    <row r="61" spans="1:6" ht="36" x14ac:dyDescent="0.25">
      <c r="A61" s="54" t="s">
        <v>788</v>
      </c>
      <c r="B61" s="45" t="s">
        <v>487</v>
      </c>
      <c r="C61" s="131"/>
      <c r="D61" s="142">
        <f>D62+D63</f>
        <v>323855</v>
      </c>
      <c r="E61" s="142">
        <f>E62+E63</f>
        <v>323855</v>
      </c>
      <c r="F61" s="142">
        <f>F62+F63</f>
        <v>323855</v>
      </c>
    </row>
    <row r="62" spans="1:6" ht="24" x14ac:dyDescent="0.25">
      <c r="A62" s="54" t="s">
        <v>171</v>
      </c>
      <c r="B62" s="45" t="s">
        <v>487</v>
      </c>
      <c r="C62" s="131">
        <v>200</v>
      </c>
      <c r="D62" s="144">
        <v>4000</v>
      </c>
      <c r="E62" s="142">
        <v>4000</v>
      </c>
      <c r="F62" s="142">
        <v>4000</v>
      </c>
    </row>
    <row r="63" spans="1:6" ht="23.25" customHeight="1" x14ac:dyDescent="0.25">
      <c r="A63" s="54" t="s">
        <v>287</v>
      </c>
      <c r="B63" s="45" t="s">
        <v>487</v>
      </c>
      <c r="C63" s="131">
        <v>300</v>
      </c>
      <c r="D63" s="41">
        <v>319855</v>
      </c>
      <c r="E63" s="142">
        <v>319855</v>
      </c>
      <c r="F63" s="142">
        <v>319855</v>
      </c>
    </row>
    <row r="64" spans="1:6" ht="60" x14ac:dyDescent="0.25">
      <c r="A64" s="54" t="s">
        <v>673</v>
      </c>
      <c r="B64" s="44" t="s">
        <v>180</v>
      </c>
      <c r="C64" s="132"/>
      <c r="D64" s="142">
        <f>D65</f>
        <v>3374188</v>
      </c>
      <c r="E64" s="142">
        <f t="shared" ref="E64:F64" si="11">E65</f>
        <v>10122565</v>
      </c>
      <c r="F64" s="142">
        <f t="shared" si="11"/>
        <v>6748377</v>
      </c>
    </row>
    <row r="65" spans="1:6" ht="60" x14ac:dyDescent="0.25">
      <c r="A65" s="54" t="s">
        <v>181</v>
      </c>
      <c r="B65" s="44" t="s">
        <v>620</v>
      </c>
      <c r="C65" s="132"/>
      <c r="D65" s="142">
        <f>D67+D66+D68</f>
        <v>3374188</v>
      </c>
      <c r="E65" s="142">
        <f t="shared" ref="E65:F65" si="12">E67+E66+E68</f>
        <v>10122565</v>
      </c>
      <c r="F65" s="142">
        <f t="shared" si="12"/>
        <v>6748377</v>
      </c>
    </row>
    <row r="66" spans="1:6" ht="60" x14ac:dyDescent="0.25">
      <c r="A66" s="54" t="s">
        <v>160</v>
      </c>
      <c r="B66" s="44" t="s">
        <v>620</v>
      </c>
      <c r="C66" s="132">
        <v>100</v>
      </c>
      <c r="D66" s="144">
        <v>50613</v>
      </c>
      <c r="E66" s="144">
        <v>151838</v>
      </c>
      <c r="F66" s="144">
        <v>101225</v>
      </c>
    </row>
    <row r="67" spans="1:6" ht="26.25" customHeight="1" x14ac:dyDescent="0.25">
      <c r="A67" s="54" t="s">
        <v>330</v>
      </c>
      <c r="B67" s="44" t="s">
        <v>620</v>
      </c>
      <c r="C67" s="132">
        <v>400</v>
      </c>
      <c r="D67" s="142">
        <v>3317575</v>
      </c>
      <c r="E67" s="142">
        <v>9952727</v>
      </c>
      <c r="F67" s="142">
        <v>6635152</v>
      </c>
    </row>
    <row r="68" spans="1:6" ht="26.25" customHeight="1" x14ac:dyDescent="0.25">
      <c r="A68" s="54" t="s">
        <v>171</v>
      </c>
      <c r="B68" s="44" t="s">
        <v>620</v>
      </c>
      <c r="C68" s="132">
        <v>200</v>
      </c>
      <c r="D68" s="142">
        <v>6000</v>
      </c>
      <c r="E68" s="142">
        <v>18000</v>
      </c>
      <c r="F68" s="142">
        <v>12000</v>
      </c>
    </row>
    <row r="69" spans="1:6" ht="60" x14ac:dyDescent="0.25">
      <c r="A69" s="54" t="s">
        <v>792</v>
      </c>
      <c r="B69" s="45" t="s">
        <v>545</v>
      </c>
      <c r="C69" s="131"/>
      <c r="D69" s="142">
        <f>D70+D73</f>
        <v>5645263</v>
      </c>
      <c r="E69" s="142">
        <f>E70+E73</f>
        <v>5675111</v>
      </c>
      <c r="F69" s="142">
        <f>F70+F73</f>
        <v>5675111</v>
      </c>
    </row>
    <row r="70" spans="1:6" ht="60" x14ac:dyDescent="0.25">
      <c r="A70" s="54" t="s">
        <v>502</v>
      </c>
      <c r="B70" s="45" t="s">
        <v>491</v>
      </c>
      <c r="C70" s="131"/>
      <c r="D70" s="142">
        <f t="shared" ref="D70:F71" si="13">D71</f>
        <v>1419939</v>
      </c>
      <c r="E70" s="142">
        <f t="shared" si="13"/>
        <v>1419939</v>
      </c>
      <c r="F70" s="142">
        <f t="shared" si="13"/>
        <v>1419939</v>
      </c>
    </row>
    <row r="71" spans="1:6" ht="48" x14ac:dyDescent="0.25">
      <c r="A71" s="54" t="s">
        <v>503</v>
      </c>
      <c r="B71" s="45" t="s">
        <v>504</v>
      </c>
      <c r="C71" s="131"/>
      <c r="D71" s="142">
        <f t="shared" si="13"/>
        <v>1419939</v>
      </c>
      <c r="E71" s="142">
        <f t="shared" si="13"/>
        <v>1419939</v>
      </c>
      <c r="F71" s="142">
        <f t="shared" si="13"/>
        <v>1419939</v>
      </c>
    </row>
    <row r="72" spans="1:6" ht="60" x14ac:dyDescent="0.25">
      <c r="A72" s="54" t="s">
        <v>160</v>
      </c>
      <c r="B72" s="45" t="s">
        <v>504</v>
      </c>
      <c r="C72" s="131">
        <v>100</v>
      </c>
      <c r="D72" s="144">
        <v>1419939</v>
      </c>
      <c r="E72" s="144">
        <v>1419939</v>
      </c>
      <c r="F72" s="144">
        <v>1419939</v>
      </c>
    </row>
    <row r="73" spans="1:6" ht="60" x14ac:dyDescent="0.25">
      <c r="A73" s="54" t="s">
        <v>674</v>
      </c>
      <c r="B73" s="45" t="s">
        <v>562</v>
      </c>
      <c r="C73" s="131"/>
      <c r="D73" s="142">
        <f t="shared" ref="D73:F74" si="14">D74</f>
        <v>4225324</v>
      </c>
      <c r="E73" s="142">
        <f t="shared" si="14"/>
        <v>4255172</v>
      </c>
      <c r="F73" s="142">
        <f t="shared" si="14"/>
        <v>4255172</v>
      </c>
    </row>
    <row r="74" spans="1:6" ht="36" x14ac:dyDescent="0.25">
      <c r="A74" s="54" t="s">
        <v>492</v>
      </c>
      <c r="B74" s="45" t="s">
        <v>563</v>
      </c>
      <c r="C74" s="131"/>
      <c r="D74" s="142">
        <f t="shared" si="14"/>
        <v>4225324</v>
      </c>
      <c r="E74" s="142">
        <f t="shared" si="14"/>
        <v>4255172</v>
      </c>
      <c r="F74" s="142">
        <f t="shared" si="14"/>
        <v>4255172</v>
      </c>
    </row>
    <row r="75" spans="1:6" ht="24" x14ac:dyDescent="0.25">
      <c r="A75" s="54" t="s">
        <v>287</v>
      </c>
      <c r="B75" s="45" t="s">
        <v>563</v>
      </c>
      <c r="C75" s="131">
        <v>300</v>
      </c>
      <c r="D75" s="41">
        <v>4225324</v>
      </c>
      <c r="E75" s="142">
        <v>4255172</v>
      </c>
      <c r="F75" s="142">
        <v>4255172</v>
      </c>
    </row>
    <row r="76" spans="1:6" ht="36" x14ac:dyDescent="0.25">
      <c r="A76" s="50" t="s">
        <v>564</v>
      </c>
      <c r="B76" s="47" t="s">
        <v>253</v>
      </c>
      <c r="C76" s="130"/>
      <c r="D76" s="141">
        <f>D77+D85+D156</f>
        <v>373841719</v>
      </c>
      <c r="E76" s="141">
        <f>E77+E85+E156</f>
        <v>599840635</v>
      </c>
      <c r="F76" s="141">
        <f>F77+F85+F156</f>
        <v>525962053</v>
      </c>
    </row>
    <row r="77" spans="1:6" ht="53.25" customHeight="1" x14ac:dyDescent="0.25">
      <c r="A77" s="54" t="s">
        <v>254</v>
      </c>
      <c r="B77" s="45" t="s">
        <v>255</v>
      </c>
      <c r="C77" s="131"/>
      <c r="D77" s="142">
        <f>D78</f>
        <v>4292796</v>
      </c>
      <c r="E77" s="142">
        <f t="shared" ref="E77:F77" si="15">E78</f>
        <v>4081796</v>
      </c>
      <c r="F77" s="142">
        <f t="shared" si="15"/>
        <v>4081796</v>
      </c>
    </row>
    <row r="78" spans="1:6" ht="48" x14ac:dyDescent="0.25">
      <c r="A78" s="54" t="s">
        <v>438</v>
      </c>
      <c r="B78" s="45" t="s">
        <v>257</v>
      </c>
      <c r="C78" s="131"/>
      <c r="D78" s="142">
        <f>D79+D81</f>
        <v>4292796</v>
      </c>
      <c r="E78" s="142">
        <f>E79+E81</f>
        <v>4081796</v>
      </c>
      <c r="F78" s="142">
        <f>F79+F81</f>
        <v>4081796</v>
      </c>
    </row>
    <row r="79" spans="1:6" ht="36" x14ac:dyDescent="0.25">
      <c r="A79" s="57" t="s">
        <v>258</v>
      </c>
      <c r="B79" s="45" t="s">
        <v>259</v>
      </c>
      <c r="C79" s="131"/>
      <c r="D79" s="142">
        <f>D80</f>
        <v>226796</v>
      </c>
      <c r="E79" s="142">
        <f>E80</f>
        <v>226796</v>
      </c>
      <c r="F79" s="142">
        <f>F80</f>
        <v>226796</v>
      </c>
    </row>
    <row r="80" spans="1:6" ht="60" x14ac:dyDescent="0.25">
      <c r="A80" s="54" t="s">
        <v>160</v>
      </c>
      <c r="B80" s="45" t="s">
        <v>259</v>
      </c>
      <c r="C80" s="131">
        <v>100</v>
      </c>
      <c r="D80" s="144">
        <v>226796</v>
      </c>
      <c r="E80" s="144">
        <v>226796</v>
      </c>
      <c r="F80" s="144">
        <v>226796</v>
      </c>
    </row>
    <row r="81" spans="1:6" ht="24" x14ac:dyDescent="0.25">
      <c r="A81" s="54" t="s">
        <v>290</v>
      </c>
      <c r="B81" s="45" t="s">
        <v>439</v>
      </c>
      <c r="C81" s="131"/>
      <c r="D81" s="144">
        <f>D82+D83+D84</f>
        <v>4066000</v>
      </c>
      <c r="E81" s="144">
        <f>E82+E83+E84</f>
        <v>3855000</v>
      </c>
      <c r="F81" s="144">
        <f>F82+F83+F84</f>
        <v>3855000</v>
      </c>
    </row>
    <row r="82" spans="1:6" ht="64.5" customHeight="1" x14ac:dyDescent="0.25">
      <c r="A82" s="54" t="s">
        <v>160</v>
      </c>
      <c r="B82" s="45" t="s">
        <v>439</v>
      </c>
      <c r="C82" s="131">
        <v>100</v>
      </c>
      <c r="D82" s="144">
        <v>3348000</v>
      </c>
      <c r="E82" s="142">
        <v>3348000</v>
      </c>
      <c r="F82" s="142">
        <v>3348000</v>
      </c>
    </row>
    <row r="83" spans="1:6" ht="24" x14ac:dyDescent="0.25">
      <c r="A83" s="54" t="s">
        <v>171</v>
      </c>
      <c r="B83" s="45" t="s">
        <v>439</v>
      </c>
      <c r="C83" s="131">
        <v>200</v>
      </c>
      <c r="D83" s="144">
        <v>711000</v>
      </c>
      <c r="E83" s="142">
        <v>500000</v>
      </c>
      <c r="F83" s="142">
        <v>500000</v>
      </c>
    </row>
    <row r="84" spans="1:6" x14ac:dyDescent="0.25">
      <c r="A84" s="54" t="s">
        <v>215</v>
      </c>
      <c r="B84" s="169" t="s">
        <v>439</v>
      </c>
      <c r="C84" s="170">
        <v>800</v>
      </c>
      <c r="D84" s="145">
        <v>7000</v>
      </c>
      <c r="E84" s="142">
        <v>7000</v>
      </c>
      <c r="F84" s="142">
        <v>7000</v>
      </c>
    </row>
    <row r="85" spans="1:6" ht="42.75" customHeight="1" x14ac:dyDescent="0.25">
      <c r="A85" s="54" t="s">
        <v>790</v>
      </c>
      <c r="B85" s="45" t="s">
        <v>389</v>
      </c>
      <c r="C85" s="131"/>
      <c r="D85" s="142">
        <f>D86+D96+D110+D119</f>
        <v>354434582</v>
      </c>
      <c r="E85" s="142">
        <f>E86+E96+E110+E119</f>
        <v>583946657</v>
      </c>
      <c r="F85" s="142">
        <f>F86+F96+F110+F119</f>
        <v>510068075</v>
      </c>
    </row>
    <row r="86" spans="1:6" ht="24" x14ac:dyDescent="0.25">
      <c r="A86" s="54" t="s">
        <v>374</v>
      </c>
      <c r="B86" s="45" t="s">
        <v>375</v>
      </c>
      <c r="C86" s="131"/>
      <c r="D86" s="142">
        <f>D87+D90+D94</f>
        <v>32113000</v>
      </c>
      <c r="E86" s="142">
        <f>E87+E90+E94</f>
        <v>64978759</v>
      </c>
      <c r="F86" s="142">
        <f>F87+F90+F94</f>
        <v>65308759</v>
      </c>
    </row>
    <row r="87" spans="1:6" ht="108" x14ac:dyDescent="0.25">
      <c r="A87" s="54" t="s">
        <v>565</v>
      </c>
      <c r="B87" s="45" t="s">
        <v>376</v>
      </c>
      <c r="C87" s="131"/>
      <c r="D87" s="142">
        <f>D88+D89</f>
        <v>0</v>
      </c>
      <c r="E87" s="142">
        <f>E88+E89</f>
        <v>36313759</v>
      </c>
      <c r="F87" s="142">
        <f>F88+F89</f>
        <v>36313759</v>
      </c>
    </row>
    <row r="88" spans="1:6" ht="60" x14ac:dyDescent="0.25">
      <c r="A88" s="54" t="s">
        <v>160</v>
      </c>
      <c r="B88" s="45" t="s">
        <v>376</v>
      </c>
      <c r="C88" s="131">
        <v>100</v>
      </c>
      <c r="D88" s="144">
        <v>0</v>
      </c>
      <c r="E88" s="142">
        <v>35995762</v>
      </c>
      <c r="F88" s="142">
        <v>35995762</v>
      </c>
    </row>
    <row r="89" spans="1:6" ht="24" x14ac:dyDescent="0.25">
      <c r="A89" s="54" t="s">
        <v>171</v>
      </c>
      <c r="B89" s="45" t="s">
        <v>376</v>
      </c>
      <c r="C89" s="131">
        <v>200</v>
      </c>
      <c r="D89" s="145">
        <v>0</v>
      </c>
      <c r="E89" s="142">
        <v>317997</v>
      </c>
      <c r="F89" s="142">
        <v>317997</v>
      </c>
    </row>
    <row r="90" spans="1:6" ht="24" x14ac:dyDescent="0.25">
      <c r="A90" s="54" t="s">
        <v>566</v>
      </c>
      <c r="B90" s="45" t="s">
        <v>377</v>
      </c>
      <c r="C90" s="131"/>
      <c r="D90" s="144">
        <f>D91+D92+D93</f>
        <v>31613000</v>
      </c>
      <c r="E90" s="144">
        <f>E91+E92+E93</f>
        <v>28665000</v>
      </c>
      <c r="F90" s="144">
        <f>F91+F92+F93</f>
        <v>28995000</v>
      </c>
    </row>
    <row r="91" spans="1:6" ht="60" x14ac:dyDescent="0.25">
      <c r="A91" s="54" t="s">
        <v>160</v>
      </c>
      <c r="B91" s="45" t="s">
        <v>377</v>
      </c>
      <c r="C91" s="132">
        <v>100</v>
      </c>
      <c r="D91" s="145">
        <v>23533000</v>
      </c>
      <c r="E91" s="142">
        <v>23533000</v>
      </c>
      <c r="F91" s="142">
        <v>23533000</v>
      </c>
    </row>
    <row r="92" spans="1:6" ht="24" x14ac:dyDescent="0.25">
      <c r="A92" s="54" t="s">
        <v>171</v>
      </c>
      <c r="B92" s="45" t="s">
        <v>377</v>
      </c>
      <c r="C92" s="132">
        <v>200</v>
      </c>
      <c r="D92" s="148">
        <v>7650000</v>
      </c>
      <c r="E92" s="142">
        <v>4832000</v>
      </c>
      <c r="F92" s="142">
        <v>5032000</v>
      </c>
    </row>
    <row r="93" spans="1:6" x14ac:dyDescent="0.25">
      <c r="A93" s="54" t="s">
        <v>215</v>
      </c>
      <c r="B93" s="45" t="s">
        <v>377</v>
      </c>
      <c r="C93" s="132">
        <v>800</v>
      </c>
      <c r="D93" s="145">
        <v>430000</v>
      </c>
      <c r="E93" s="142">
        <v>300000</v>
      </c>
      <c r="F93" s="142">
        <v>430000</v>
      </c>
    </row>
    <row r="94" spans="1:6" ht="36" x14ac:dyDescent="0.25">
      <c r="A94" s="54" t="s">
        <v>395</v>
      </c>
      <c r="B94" s="44" t="s">
        <v>379</v>
      </c>
      <c r="C94" s="132"/>
      <c r="D94" s="145">
        <f>D95</f>
        <v>500000</v>
      </c>
      <c r="E94" s="145">
        <f>E95</f>
        <v>0</v>
      </c>
      <c r="F94" s="145">
        <f>F95</f>
        <v>0</v>
      </c>
    </row>
    <row r="95" spans="1:6" ht="24" x14ac:dyDescent="0.25">
      <c r="A95" s="54" t="s">
        <v>171</v>
      </c>
      <c r="B95" s="44" t="s">
        <v>379</v>
      </c>
      <c r="C95" s="132">
        <v>200</v>
      </c>
      <c r="D95" s="145">
        <v>500000</v>
      </c>
      <c r="E95" s="142">
        <v>0</v>
      </c>
      <c r="F95" s="142">
        <v>0</v>
      </c>
    </row>
    <row r="96" spans="1:6" ht="24" x14ac:dyDescent="0.25">
      <c r="A96" s="54" t="s">
        <v>555</v>
      </c>
      <c r="B96" s="45" t="s">
        <v>381</v>
      </c>
      <c r="C96" s="131"/>
      <c r="D96" s="142">
        <f>D97+D99+D108+D105+D101+D103</f>
        <v>8236480</v>
      </c>
      <c r="E96" s="142">
        <f t="shared" ref="E96:F96" si="16">E97+E99+E108+E105+E101+E103</f>
        <v>2719006</v>
      </c>
      <c r="F96" s="142">
        <f t="shared" si="16"/>
        <v>2719006</v>
      </c>
    </row>
    <row r="97" spans="1:6" ht="36" x14ac:dyDescent="0.25">
      <c r="A97" s="77" t="s">
        <v>384</v>
      </c>
      <c r="B97" s="44" t="s">
        <v>385</v>
      </c>
      <c r="C97" s="132"/>
      <c r="D97" s="144">
        <f>D98</f>
        <v>1636</v>
      </c>
      <c r="E97" s="144">
        <f>E98</f>
        <v>4089</v>
      </c>
      <c r="F97" s="144">
        <f>F98</f>
        <v>4089</v>
      </c>
    </row>
    <row r="98" spans="1:6" ht="60" x14ac:dyDescent="0.25">
      <c r="A98" s="54" t="s">
        <v>160</v>
      </c>
      <c r="B98" s="44" t="s">
        <v>385</v>
      </c>
      <c r="C98" s="132">
        <v>100</v>
      </c>
      <c r="D98" s="145">
        <v>1636</v>
      </c>
      <c r="E98" s="142">
        <v>4089</v>
      </c>
      <c r="F98" s="142">
        <v>4089</v>
      </c>
    </row>
    <row r="99" spans="1:6" ht="36" x14ac:dyDescent="0.25">
      <c r="A99" s="77" t="s">
        <v>386</v>
      </c>
      <c r="B99" s="44" t="s">
        <v>387</v>
      </c>
      <c r="C99" s="132"/>
      <c r="D99" s="144">
        <f>D100</f>
        <v>31077</v>
      </c>
      <c r="E99" s="144">
        <f>E100</f>
        <v>77694</v>
      </c>
      <c r="F99" s="144">
        <f>F100</f>
        <v>77694</v>
      </c>
    </row>
    <row r="100" spans="1:6" ht="60" x14ac:dyDescent="0.25">
      <c r="A100" s="54" t="s">
        <v>160</v>
      </c>
      <c r="B100" s="44" t="s">
        <v>387</v>
      </c>
      <c r="C100" s="132">
        <v>100</v>
      </c>
      <c r="D100" s="145">
        <v>31077</v>
      </c>
      <c r="E100" s="142">
        <v>77694</v>
      </c>
      <c r="F100" s="142">
        <v>77694</v>
      </c>
    </row>
    <row r="101" spans="1:6" ht="54" customHeight="1" x14ac:dyDescent="0.25">
      <c r="A101" s="54" t="s">
        <v>650</v>
      </c>
      <c r="B101" s="44" t="s">
        <v>648</v>
      </c>
      <c r="C101" s="132"/>
      <c r="D101" s="145">
        <f>D102</f>
        <v>2400000</v>
      </c>
      <c r="E101" s="145">
        <f t="shared" ref="E101:F101" si="17">E102</f>
        <v>0</v>
      </c>
      <c r="F101" s="145">
        <f t="shared" si="17"/>
        <v>0</v>
      </c>
    </row>
    <row r="102" spans="1:6" ht="24" x14ac:dyDescent="0.25">
      <c r="A102" s="54" t="s">
        <v>171</v>
      </c>
      <c r="B102" s="44" t="s">
        <v>648</v>
      </c>
      <c r="C102" s="132">
        <v>200</v>
      </c>
      <c r="D102" s="145">
        <v>2400000</v>
      </c>
      <c r="E102" s="142">
        <v>0</v>
      </c>
      <c r="F102" s="142">
        <v>0</v>
      </c>
    </row>
    <row r="103" spans="1:6" ht="65.25" customHeight="1" x14ac:dyDescent="0.25">
      <c r="A103" s="54" t="s">
        <v>651</v>
      </c>
      <c r="B103" s="44" t="s">
        <v>649</v>
      </c>
      <c r="C103" s="132"/>
      <c r="D103" s="145">
        <f>D104</f>
        <v>1877860</v>
      </c>
      <c r="E103" s="145">
        <f t="shared" ref="E103:F103" si="18">E104</f>
        <v>0</v>
      </c>
      <c r="F103" s="145">
        <f t="shared" si="18"/>
        <v>0</v>
      </c>
    </row>
    <row r="104" spans="1:6" ht="24" x14ac:dyDescent="0.25">
      <c r="A104" s="54" t="s">
        <v>171</v>
      </c>
      <c r="B104" s="44" t="s">
        <v>649</v>
      </c>
      <c r="C104" s="132">
        <v>200</v>
      </c>
      <c r="D104" s="145">
        <v>1877860</v>
      </c>
      <c r="E104" s="142">
        <v>0</v>
      </c>
      <c r="F104" s="142">
        <v>0</v>
      </c>
    </row>
    <row r="105" spans="1:6" ht="60" x14ac:dyDescent="0.25">
      <c r="A105" s="54" t="s">
        <v>382</v>
      </c>
      <c r="B105" s="45" t="s">
        <v>383</v>
      </c>
      <c r="C105" s="132"/>
      <c r="D105" s="144">
        <f>D106+D107</f>
        <v>2408079</v>
      </c>
      <c r="E105" s="144">
        <f>E106+E107</f>
        <v>1479953</v>
      </c>
      <c r="F105" s="144">
        <f>F106+F107</f>
        <v>1479953</v>
      </c>
    </row>
    <row r="106" spans="1:6" ht="60" x14ac:dyDescent="0.25">
      <c r="A106" s="54" t="s">
        <v>160</v>
      </c>
      <c r="B106" s="45" t="s">
        <v>383</v>
      </c>
      <c r="C106" s="132">
        <v>100</v>
      </c>
      <c r="D106" s="144">
        <v>1910079</v>
      </c>
      <c r="E106" s="144">
        <v>1105953</v>
      </c>
      <c r="F106" s="144">
        <v>1105953</v>
      </c>
    </row>
    <row r="107" spans="1:6" ht="24" x14ac:dyDescent="0.25">
      <c r="A107" s="54" t="s">
        <v>287</v>
      </c>
      <c r="B107" s="45" t="s">
        <v>383</v>
      </c>
      <c r="C107" s="132">
        <v>300</v>
      </c>
      <c r="D107" s="144">
        <v>498000</v>
      </c>
      <c r="E107" s="144">
        <v>374000</v>
      </c>
      <c r="F107" s="144">
        <v>374000</v>
      </c>
    </row>
    <row r="108" spans="1:6" ht="60" x14ac:dyDescent="0.25">
      <c r="A108" s="54" t="s">
        <v>567</v>
      </c>
      <c r="B108" s="45" t="s">
        <v>496</v>
      </c>
      <c r="C108" s="131"/>
      <c r="D108" s="142">
        <f>D109</f>
        <v>1517828</v>
      </c>
      <c r="E108" s="142">
        <f>E109</f>
        <v>1157270</v>
      </c>
      <c r="F108" s="142">
        <f>F109</f>
        <v>1157270</v>
      </c>
    </row>
    <row r="109" spans="1:6" ht="24" x14ac:dyDescent="0.25">
      <c r="A109" s="54" t="s">
        <v>287</v>
      </c>
      <c r="B109" s="45" t="s">
        <v>496</v>
      </c>
      <c r="C109" s="131">
        <v>300</v>
      </c>
      <c r="D109" s="145">
        <v>1517828</v>
      </c>
      <c r="E109" s="142">
        <v>1157270</v>
      </c>
      <c r="F109" s="142">
        <v>1157270</v>
      </c>
    </row>
    <row r="110" spans="1:6" ht="24" x14ac:dyDescent="0.25">
      <c r="A110" s="54" t="s">
        <v>390</v>
      </c>
      <c r="B110" s="45" t="s">
        <v>391</v>
      </c>
      <c r="C110" s="131"/>
      <c r="D110" s="142">
        <f>D111+D114+D117</f>
        <v>241156115</v>
      </c>
      <c r="E110" s="142">
        <f t="shared" ref="E110:F110" si="19">E111+E114+E117</f>
        <v>292505883</v>
      </c>
      <c r="F110" s="142">
        <f t="shared" si="19"/>
        <v>294405883</v>
      </c>
    </row>
    <row r="111" spans="1:6" ht="108" x14ac:dyDescent="0.25">
      <c r="A111" s="54" t="s">
        <v>819</v>
      </c>
      <c r="B111" s="45" t="s">
        <v>393</v>
      </c>
      <c r="C111" s="131"/>
      <c r="D111" s="142">
        <f>D112+D113</f>
        <v>210431971</v>
      </c>
      <c r="E111" s="142">
        <f>E112+E113</f>
        <v>273460883</v>
      </c>
      <c r="F111" s="142">
        <f>F112+F113</f>
        <v>273460883</v>
      </c>
    </row>
    <row r="112" spans="1:6" ht="60" x14ac:dyDescent="0.25">
      <c r="A112" s="54" t="s">
        <v>160</v>
      </c>
      <c r="B112" s="45" t="s">
        <v>393</v>
      </c>
      <c r="C112" s="131">
        <v>100</v>
      </c>
      <c r="D112" s="144">
        <v>202143562</v>
      </c>
      <c r="E112" s="142">
        <v>265172474</v>
      </c>
      <c r="F112" s="142">
        <v>265172474</v>
      </c>
    </row>
    <row r="113" spans="1:6" ht="24" x14ac:dyDescent="0.25">
      <c r="A113" s="54" t="s">
        <v>171</v>
      </c>
      <c r="B113" s="45" t="s">
        <v>393</v>
      </c>
      <c r="C113" s="131">
        <v>200</v>
      </c>
      <c r="D113" s="145">
        <v>8288409</v>
      </c>
      <c r="E113" s="142">
        <v>8288409</v>
      </c>
      <c r="F113" s="142">
        <v>8288409</v>
      </c>
    </row>
    <row r="114" spans="1:6" ht="24" x14ac:dyDescent="0.25">
      <c r="A114" s="54" t="s">
        <v>566</v>
      </c>
      <c r="B114" s="45" t="s">
        <v>394</v>
      </c>
      <c r="C114" s="131"/>
      <c r="D114" s="144">
        <f>D115+D116</f>
        <v>30674144</v>
      </c>
      <c r="E114" s="144">
        <f t="shared" ref="E114:F114" si="20">E115+E116</f>
        <v>19045000</v>
      </c>
      <c r="F114" s="144">
        <f t="shared" si="20"/>
        <v>20945000</v>
      </c>
    </row>
    <row r="115" spans="1:6" ht="24" x14ac:dyDescent="0.25">
      <c r="A115" s="54" t="s">
        <v>171</v>
      </c>
      <c r="B115" s="45" t="s">
        <v>394</v>
      </c>
      <c r="C115" s="131">
        <v>200</v>
      </c>
      <c r="D115" s="41">
        <v>25191144</v>
      </c>
      <c r="E115" s="142">
        <v>15945000</v>
      </c>
      <c r="F115" s="142">
        <v>16145000</v>
      </c>
    </row>
    <row r="116" spans="1:6" x14ac:dyDescent="0.25">
      <c r="A116" s="54" t="s">
        <v>215</v>
      </c>
      <c r="B116" s="45" t="s">
        <v>394</v>
      </c>
      <c r="C116" s="131">
        <v>800</v>
      </c>
      <c r="D116" s="145">
        <v>5483000</v>
      </c>
      <c r="E116" s="142">
        <v>3100000</v>
      </c>
      <c r="F116" s="142">
        <v>4800000</v>
      </c>
    </row>
    <row r="117" spans="1:6" ht="36" x14ac:dyDescent="0.25">
      <c r="A117" s="54" t="s">
        <v>395</v>
      </c>
      <c r="B117" s="44" t="s">
        <v>396</v>
      </c>
      <c r="C117" s="132"/>
      <c r="D117" s="145">
        <f>D118</f>
        <v>50000</v>
      </c>
      <c r="E117" s="145">
        <f>E118</f>
        <v>0</v>
      </c>
      <c r="F117" s="145">
        <f>F118</f>
        <v>0</v>
      </c>
    </row>
    <row r="118" spans="1:6" ht="24" x14ac:dyDescent="0.25">
      <c r="A118" s="54" t="s">
        <v>171</v>
      </c>
      <c r="B118" s="44" t="s">
        <v>396</v>
      </c>
      <c r="C118" s="132">
        <v>200</v>
      </c>
      <c r="D118" s="145">
        <v>50000</v>
      </c>
      <c r="E118" s="142"/>
      <c r="F118" s="142"/>
    </row>
    <row r="119" spans="1:6" ht="24" x14ac:dyDescent="0.25">
      <c r="A119" s="54" t="s">
        <v>397</v>
      </c>
      <c r="B119" s="45" t="s">
        <v>398</v>
      </c>
      <c r="C119" s="131"/>
      <c r="D119" s="142">
        <f>D128+D130+D132+D134+D136+D139+D146+D120+D123+D151+D142+D144+D126+D148</f>
        <v>72928987</v>
      </c>
      <c r="E119" s="142">
        <f t="shared" ref="E119:F119" si="21">E128+E130+E132+E134+E136+E139+E146+E120+E123+E151+E142+E144+E126+E148</f>
        <v>223743009</v>
      </c>
      <c r="F119" s="142">
        <f t="shared" si="21"/>
        <v>147634427</v>
      </c>
    </row>
    <row r="120" spans="1:6" ht="36" x14ac:dyDescent="0.25">
      <c r="A120" s="54" t="s">
        <v>400</v>
      </c>
      <c r="B120" s="44" t="s">
        <v>401</v>
      </c>
      <c r="C120" s="132"/>
      <c r="D120" s="144">
        <f>D121+D122</f>
        <v>1425000</v>
      </c>
      <c r="E120" s="144">
        <f>E121+E122</f>
        <v>1100000</v>
      </c>
      <c r="F120" s="144">
        <f>F121+F122</f>
        <v>1000000</v>
      </c>
    </row>
    <row r="121" spans="1:6" ht="24" x14ac:dyDescent="0.25">
      <c r="A121" s="54" t="s">
        <v>171</v>
      </c>
      <c r="B121" s="44" t="s">
        <v>401</v>
      </c>
      <c r="C121" s="132">
        <v>200</v>
      </c>
      <c r="D121" s="41">
        <v>1425000</v>
      </c>
      <c r="E121" s="142">
        <v>1100000</v>
      </c>
      <c r="F121" s="142">
        <v>1000000</v>
      </c>
    </row>
    <row r="122" spans="1:6" ht="24" x14ac:dyDescent="0.25">
      <c r="A122" s="54" t="s">
        <v>287</v>
      </c>
      <c r="B122" s="44" t="s">
        <v>401</v>
      </c>
      <c r="C122" s="132">
        <v>300</v>
      </c>
      <c r="D122" s="144">
        <v>0</v>
      </c>
      <c r="E122" s="147">
        <v>0</v>
      </c>
      <c r="F122" s="147">
        <v>0</v>
      </c>
    </row>
    <row r="123" spans="1:6" ht="60" x14ac:dyDescent="0.25">
      <c r="A123" s="54" t="s">
        <v>382</v>
      </c>
      <c r="B123" s="45" t="s">
        <v>568</v>
      </c>
      <c r="C123" s="132"/>
      <c r="D123" s="144">
        <f>D124+D125</f>
        <v>15569537</v>
      </c>
      <c r="E123" s="144">
        <f>E124+E125</f>
        <v>9323048</v>
      </c>
      <c r="F123" s="144">
        <f>F124+F125</f>
        <v>9323048</v>
      </c>
    </row>
    <row r="124" spans="1:6" ht="60" x14ac:dyDescent="0.25">
      <c r="A124" s="54" t="s">
        <v>160</v>
      </c>
      <c r="B124" s="45" t="s">
        <v>568</v>
      </c>
      <c r="C124" s="132">
        <v>100</v>
      </c>
      <c r="D124" s="144">
        <v>10240800</v>
      </c>
      <c r="E124" s="144">
        <v>6239048</v>
      </c>
      <c r="F124" s="144">
        <v>5893048</v>
      </c>
    </row>
    <row r="125" spans="1:6" ht="24" x14ac:dyDescent="0.25">
      <c r="A125" s="54" t="s">
        <v>287</v>
      </c>
      <c r="B125" s="45" t="s">
        <v>568</v>
      </c>
      <c r="C125" s="132">
        <v>300</v>
      </c>
      <c r="D125" s="144">
        <v>5328737</v>
      </c>
      <c r="E125" s="144">
        <v>3084000</v>
      </c>
      <c r="F125" s="144">
        <v>3430000</v>
      </c>
    </row>
    <row r="126" spans="1:6" ht="108" x14ac:dyDescent="0.25">
      <c r="A126" s="54" t="s">
        <v>657</v>
      </c>
      <c r="B126" s="45" t="s">
        <v>656</v>
      </c>
      <c r="C126" s="132"/>
      <c r="D126" s="144">
        <f>D127</f>
        <v>91798</v>
      </c>
      <c r="E126" s="144">
        <f t="shared" ref="E126:F126" si="22">E127</f>
        <v>87510</v>
      </c>
      <c r="F126" s="144">
        <f t="shared" si="22"/>
        <v>87510</v>
      </c>
    </row>
    <row r="127" spans="1:6" ht="24" x14ac:dyDescent="0.25">
      <c r="A127" s="54" t="s">
        <v>171</v>
      </c>
      <c r="B127" s="45" t="s">
        <v>656</v>
      </c>
      <c r="C127" s="132">
        <v>200</v>
      </c>
      <c r="D127" s="144">
        <v>91798</v>
      </c>
      <c r="E127" s="144">
        <v>87510</v>
      </c>
      <c r="F127" s="144">
        <v>87510</v>
      </c>
    </row>
    <row r="128" spans="1:6" ht="36" x14ac:dyDescent="0.25">
      <c r="A128" s="77" t="s">
        <v>384</v>
      </c>
      <c r="B128" s="45" t="s">
        <v>569</v>
      </c>
      <c r="C128" s="131"/>
      <c r="D128" s="142">
        <f>D129</f>
        <v>15322</v>
      </c>
      <c r="E128" s="142">
        <f>E129</f>
        <v>43407</v>
      </c>
      <c r="F128" s="142">
        <f>F129</f>
        <v>43407</v>
      </c>
    </row>
    <row r="129" spans="1:6" ht="60" x14ac:dyDescent="0.25">
      <c r="A129" s="54" t="s">
        <v>160</v>
      </c>
      <c r="B129" s="45" t="s">
        <v>569</v>
      </c>
      <c r="C129" s="132">
        <v>100</v>
      </c>
      <c r="D129" s="145">
        <v>15322</v>
      </c>
      <c r="E129" s="142">
        <v>43407</v>
      </c>
      <c r="F129" s="142">
        <v>43407</v>
      </c>
    </row>
    <row r="130" spans="1:6" ht="36" x14ac:dyDescent="0.25">
      <c r="A130" s="54" t="s">
        <v>386</v>
      </c>
      <c r="B130" s="45" t="s">
        <v>570</v>
      </c>
      <c r="C130" s="132"/>
      <c r="D130" s="145">
        <f>D131</f>
        <v>291108</v>
      </c>
      <c r="E130" s="145">
        <f>E131</f>
        <v>824725</v>
      </c>
      <c r="F130" s="145">
        <f>F131</f>
        <v>824725</v>
      </c>
    </row>
    <row r="131" spans="1:6" ht="60" x14ac:dyDescent="0.25">
      <c r="A131" s="54" t="s">
        <v>160</v>
      </c>
      <c r="B131" s="45" t="s">
        <v>570</v>
      </c>
      <c r="C131" s="132">
        <v>100</v>
      </c>
      <c r="D131" s="145">
        <v>291108</v>
      </c>
      <c r="E131" s="142">
        <v>824725</v>
      </c>
      <c r="F131" s="142">
        <v>824725</v>
      </c>
    </row>
    <row r="132" spans="1:6" ht="48" x14ac:dyDescent="0.25">
      <c r="A132" s="54" t="s">
        <v>404</v>
      </c>
      <c r="B132" s="45" t="s">
        <v>405</v>
      </c>
      <c r="C132" s="131"/>
      <c r="D132" s="142">
        <f>D133</f>
        <v>326750</v>
      </c>
      <c r="E132" s="142">
        <f>E133</f>
        <v>862535</v>
      </c>
      <c r="F132" s="142">
        <f>F133</f>
        <v>862535</v>
      </c>
    </row>
    <row r="133" spans="1:6" ht="24" x14ac:dyDescent="0.25">
      <c r="A133" s="54" t="s">
        <v>171</v>
      </c>
      <c r="B133" s="45" t="s">
        <v>571</v>
      </c>
      <c r="C133" s="131">
        <v>200</v>
      </c>
      <c r="D133" s="145">
        <v>326750</v>
      </c>
      <c r="E133" s="142">
        <v>862535</v>
      </c>
      <c r="F133" s="142">
        <v>862535</v>
      </c>
    </row>
    <row r="134" spans="1:6" ht="60" x14ac:dyDescent="0.25">
      <c r="A134" s="54" t="s">
        <v>406</v>
      </c>
      <c r="B134" s="45" t="s">
        <v>407</v>
      </c>
      <c r="C134" s="131"/>
      <c r="D134" s="145">
        <f>D135</f>
        <v>916930</v>
      </c>
      <c r="E134" s="145">
        <f>E135</f>
        <v>2420454</v>
      </c>
      <c r="F134" s="145">
        <f>F135</f>
        <v>2420454</v>
      </c>
    </row>
    <row r="135" spans="1:6" ht="24" x14ac:dyDescent="0.25">
      <c r="A135" s="54" t="s">
        <v>171</v>
      </c>
      <c r="B135" s="45" t="s">
        <v>407</v>
      </c>
      <c r="C135" s="131">
        <v>200</v>
      </c>
      <c r="D135" s="145">
        <v>916930</v>
      </c>
      <c r="E135" s="142">
        <v>2420454</v>
      </c>
      <c r="F135" s="142">
        <v>2420454</v>
      </c>
    </row>
    <row r="136" spans="1:6" ht="72" x14ac:dyDescent="0.25">
      <c r="A136" s="77" t="s">
        <v>776</v>
      </c>
      <c r="B136" s="45" t="s">
        <v>572</v>
      </c>
      <c r="C136" s="131"/>
      <c r="D136" s="142">
        <f>D137+D138</f>
        <v>1762212</v>
      </c>
      <c r="E136" s="142">
        <f>SUM(E137:E137)</f>
        <v>323931</v>
      </c>
      <c r="F136" s="142">
        <f>SUM(F137:F137)</f>
        <v>323931</v>
      </c>
    </row>
    <row r="137" spans="1:6" ht="24" x14ac:dyDescent="0.25">
      <c r="A137" s="54" t="s">
        <v>171</v>
      </c>
      <c r="B137" s="45" t="s">
        <v>572</v>
      </c>
      <c r="C137" s="131">
        <v>200</v>
      </c>
      <c r="D137" s="145">
        <v>203790</v>
      </c>
      <c r="E137" s="142">
        <v>323931</v>
      </c>
      <c r="F137" s="142">
        <v>323931</v>
      </c>
    </row>
    <row r="138" spans="1:6" ht="24" x14ac:dyDescent="0.25">
      <c r="A138" s="54" t="s">
        <v>287</v>
      </c>
      <c r="B138" s="45" t="s">
        <v>572</v>
      </c>
      <c r="C138" s="131">
        <v>300</v>
      </c>
      <c r="D138" s="145">
        <v>1558422</v>
      </c>
      <c r="E138" s="142"/>
      <c r="F138" s="142"/>
    </row>
    <row r="139" spans="1:6" ht="72" x14ac:dyDescent="0.25">
      <c r="A139" s="54" t="s">
        <v>777</v>
      </c>
      <c r="B139" s="45" t="s">
        <v>573</v>
      </c>
      <c r="C139" s="131"/>
      <c r="D139" s="145">
        <f>D140+D141</f>
        <v>11882988</v>
      </c>
      <c r="E139" s="145">
        <f>E140</f>
        <v>3321069</v>
      </c>
      <c r="F139" s="145">
        <f>F140</f>
        <v>3321069</v>
      </c>
    </row>
    <row r="140" spans="1:6" ht="24" x14ac:dyDescent="0.25">
      <c r="A140" s="54" t="s">
        <v>171</v>
      </c>
      <c r="B140" s="45" t="s">
        <v>573</v>
      </c>
      <c r="C140" s="131">
        <v>200</v>
      </c>
      <c r="D140" s="145">
        <v>1374210</v>
      </c>
      <c r="E140" s="142">
        <v>3321069</v>
      </c>
      <c r="F140" s="142">
        <v>3321069</v>
      </c>
    </row>
    <row r="141" spans="1:6" ht="24" x14ac:dyDescent="0.25">
      <c r="A141" s="54" t="s">
        <v>287</v>
      </c>
      <c r="B141" s="45" t="s">
        <v>573</v>
      </c>
      <c r="C141" s="131">
        <v>300</v>
      </c>
      <c r="D141" s="145">
        <v>10508778</v>
      </c>
      <c r="E141" s="142"/>
      <c r="F141" s="142"/>
    </row>
    <row r="142" spans="1:6" ht="96" x14ac:dyDescent="0.25">
      <c r="A142" s="54" t="s">
        <v>654</v>
      </c>
      <c r="B142" s="45" t="s">
        <v>652</v>
      </c>
      <c r="C142" s="131"/>
      <c r="D142" s="144">
        <f>D143</f>
        <v>2234202</v>
      </c>
      <c r="E142" s="144">
        <f t="shared" ref="E142:F142" si="23">E143</f>
        <v>0</v>
      </c>
      <c r="F142" s="144">
        <f t="shared" si="23"/>
        <v>0</v>
      </c>
    </row>
    <row r="143" spans="1:6" ht="24" x14ac:dyDescent="0.25">
      <c r="A143" s="54" t="s">
        <v>171</v>
      </c>
      <c r="B143" s="45" t="s">
        <v>652</v>
      </c>
      <c r="C143" s="131">
        <v>200</v>
      </c>
      <c r="D143" s="144">
        <v>2234202</v>
      </c>
      <c r="E143" s="147">
        <v>0</v>
      </c>
      <c r="F143" s="147">
        <v>0</v>
      </c>
    </row>
    <row r="144" spans="1:6" ht="96" x14ac:dyDescent="0.25">
      <c r="A144" s="54" t="s">
        <v>655</v>
      </c>
      <c r="B144" s="45" t="s">
        <v>653</v>
      </c>
      <c r="C144" s="131"/>
      <c r="D144" s="144">
        <f>D145</f>
        <v>1489468</v>
      </c>
      <c r="E144" s="144">
        <f t="shared" ref="E144:F144" si="24">E145</f>
        <v>0</v>
      </c>
      <c r="F144" s="144">
        <f t="shared" si="24"/>
        <v>0</v>
      </c>
    </row>
    <row r="145" spans="1:6" ht="24" x14ac:dyDescent="0.25">
      <c r="A145" s="54" t="s">
        <v>171</v>
      </c>
      <c r="B145" s="45" t="s">
        <v>653</v>
      </c>
      <c r="C145" s="131">
        <v>200</v>
      </c>
      <c r="D145" s="144">
        <v>1489468</v>
      </c>
      <c r="E145" s="147">
        <v>0</v>
      </c>
      <c r="F145" s="147">
        <v>0</v>
      </c>
    </row>
    <row r="146" spans="1:6" ht="51.75" customHeight="1" x14ac:dyDescent="0.25">
      <c r="A146" s="54" t="s">
        <v>410</v>
      </c>
      <c r="B146" s="44" t="s">
        <v>574</v>
      </c>
      <c r="C146" s="132"/>
      <c r="D146" s="145">
        <f>D147</f>
        <v>7366141</v>
      </c>
      <c r="E146" s="145">
        <f>E147</f>
        <v>6698322</v>
      </c>
      <c r="F146" s="145">
        <f>F147</f>
        <v>7238710</v>
      </c>
    </row>
    <row r="147" spans="1:6" ht="24" x14ac:dyDescent="0.25">
      <c r="A147" s="54" t="s">
        <v>171</v>
      </c>
      <c r="B147" s="44" t="s">
        <v>575</v>
      </c>
      <c r="C147" s="132">
        <v>200</v>
      </c>
      <c r="D147" s="145">
        <v>7366141</v>
      </c>
      <c r="E147" s="142">
        <v>6698322</v>
      </c>
      <c r="F147" s="142">
        <v>7238710</v>
      </c>
    </row>
    <row r="148" spans="1:6" x14ac:dyDescent="0.25">
      <c r="A148" s="54" t="s">
        <v>878</v>
      </c>
      <c r="B148" s="44" t="s">
        <v>879</v>
      </c>
      <c r="C148" s="132"/>
      <c r="D148" s="145">
        <f>D149</f>
        <v>0</v>
      </c>
      <c r="E148" s="145">
        <f t="shared" ref="E148:F148" si="25">E149</f>
        <v>169119643</v>
      </c>
      <c r="F148" s="145">
        <f t="shared" si="25"/>
        <v>92526688</v>
      </c>
    </row>
    <row r="149" spans="1:6" ht="24" x14ac:dyDescent="0.25">
      <c r="A149" s="54" t="s">
        <v>862</v>
      </c>
      <c r="B149" s="44" t="s">
        <v>871</v>
      </c>
      <c r="C149" s="132"/>
      <c r="D149" s="145">
        <f>D150</f>
        <v>0</v>
      </c>
      <c r="E149" s="145">
        <f t="shared" ref="E149:F149" si="26">E150</f>
        <v>169119643</v>
      </c>
      <c r="F149" s="145">
        <f t="shared" si="26"/>
        <v>92526688</v>
      </c>
    </row>
    <row r="150" spans="1:6" ht="24" x14ac:dyDescent="0.25">
      <c r="A150" s="54" t="s">
        <v>171</v>
      </c>
      <c r="B150" s="44" t="s">
        <v>871</v>
      </c>
      <c r="C150" s="132">
        <v>200</v>
      </c>
      <c r="D150" s="145">
        <v>0</v>
      </c>
      <c r="E150" s="142">
        <v>169119643</v>
      </c>
      <c r="F150" s="142">
        <v>92526688</v>
      </c>
    </row>
    <row r="151" spans="1:6" x14ac:dyDescent="0.25">
      <c r="A151" s="54" t="s">
        <v>872</v>
      </c>
      <c r="B151" s="149" t="s">
        <v>873</v>
      </c>
      <c r="C151" s="132"/>
      <c r="D151" s="142">
        <f>D152+D154</f>
        <v>29557531</v>
      </c>
      <c r="E151" s="142">
        <f t="shared" ref="E151:F151" si="27">E152+E154</f>
        <v>29618365</v>
      </c>
      <c r="F151" s="142">
        <f t="shared" si="27"/>
        <v>29662350</v>
      </c>
    </row>
    <row r="152" spans="1:6" ht="60" x14ac:dyDescent="0.25">
      <c r="A152" s="54" t="s">
        <v>412</v>
      </c>
      <c r="B152" s="149" t="s">
        <v>874</v>
      </c>
      <c r="C152" s="132"/>
      <c r="D152" s="142">
        <f t="shared" ref="D152:F152" si="28">D153</f>
        <v>2371771</v>
      </c>
      <c r="E152" s="142">
        <f t="shared" si="28"/>
        <v>2432605</v>
      </c>
      <c r="F152" s="142">
        <f t="shared" si="28"/>
        <v>2476590</v>
      </c>
    </row>
    <row r="153" spans="1:6" ht="60" x14ac:dyDescent="0.25">
      <c r="A153" s="54" t="s">
        <v>160</v>
      </c>
      <c r="B153" s="149" t="s">
        <v>874</v>
      </c>
      <c r="C153" s="132">
        <v>100</v>
      </c>
      <c r="D153" s="142">
        <v>2371771</v>
      </c>
      <c r="E153" s="147">
        <v>2432605</v>
      </c>
      <c r="F153" s="147">
        <v>2476590</v>
      </c>
    </row>
    <row r="154" spans="1:6" ht="96" x14ac:dyDescent="0.25">
      <c r="A154" s="54" t="s">
        <v>875</v>
      </c>
      <c r="B154" s="45" t="s">
        <v>877</v>
      </c>
      <c r="C154" s="131"/>
      <c r="D154" s="145">
        <f>D155</f>
        <v>27185760</v>
      </c>
      <c r="E154" s="145">
        <f t="shared" ref="E154:F154" si="29">E155</f>
        <v>27185760</v>
      </c>
      <c r="F154" s="145">
        <f t="shared" si="29"/>
        <v>27185760</v>
      </c>
    </row>
    <row r="155" spans="1:6" ht="60" x14ac:dyDescent="0.25">
      <c r="A155" s="54" t="s">
        <v>160</v>
      </c>
      <c r="B155" s="45" t="s">
        <v>877</v>
      </c>
      <c r="C155" s="131">
        <v>100</v>
      </c>
      <c r="D155" s="145">
        <v>27185760</v>
      </c>
      <c r="E155" s="142">
        <v>27185760</v>
      </c>
      <c r="F155" s="142">
        <v>27185760</v>
      </c>
    </row>
    <row r="156" spans="1:6" ht="24" x14ac:dyDescent="0.25">
      <c r="A156" s="54" t="s">
        <v>576</v>
      </c>
      <c r="B156" s="45" t="s">
        <v>577</v>
      </c>
      <c r="C156" s="131"/>
      <c r="D156" s="142">
        <f>D157+D164</f>
        <v>15114341</v>
      </c>
      <c r="E156" s="142">
        <f t="shared" ref="E156:F156" si="30">E157+E164</f>
        <v>11812182</v>
      </c>
      <c r="F156" s="142">
        <f t="shared" si="30"/>
        <v>11812182</v>
      </c>
    </row>
    <row r="157" spans="1:6" ht="24" x14ac:dyDescent="0.25">
      <c r="A157" s="54" t="s">
        <v>421</v>
      </c>
      <c r="B157" s="45" t="s">
        <v>422</v>
      </c>
      <c r="C157" s="131"/>
      <c r="D157" s="142">
        <f>D158+D162+D160</f>
        <v>7952841</v>
      </c>
      <c r="E157" s="142">
        <f t="shared" ref="E157:F157" si="31">E158+E162+E160</f>
        <v>6755182</v>
      </c>
      <c r="F157" s="142">
        <f t="shared" si="31"/>
        <v>6755182</v>
      </c>
    </row>
    <row r="158" spans="1:6" ht="60" x14ac:dyDescent="0.25">
      <c r="A158" s="54" t="s">
        <v>382</v>
      </c>
      <c r="B158" s="45" t="s">
        <v>423</v>
      </c>
      <c r="C158" s="131"/>
      <c r="D158" s="144">
        <f>D159</f>
        <v>313341</v>
      </c>
      <c r="E158" s="144">
        <f>E159</f>
        <v>177182</v>
      </c>
      <c r="F158" s="144">
        <f>F159</f>
        <v>177182</v>
      </c>
    </row>
    <row r="159" spans="1:6" ht="36" x14ac:dyDescent="0.25">
      <c r="A159" s="54" t="s">
        <v>424</v>
      </c>
      <c r="B159" s="45" t="s">
        <v>423</v>
      </c>
      <c r="C159" s="131">
        <v>600</v>
      </c>
      <c r="D159" s="144">
        <v>313341</v>
      </c>
      <c r="E159" s="144">
        <v>177182</v>
      </c>
      <c r="F159" s="144">
        <v>177182</v>
      </c>
    </row>
    <row r="160" spans="1:6" ht="108" x14ac:dyDescent="0.25">
      <c r="A160" s="54" t="s">
        <v>392</v>
      </c>
      <c r="B160" s="45" t="s">
        <v>699</v>
      </c>
      <c r="C160" s="131"/>
      <c r="D160" s="144">
        <f>D161</f>
        <v>4578000</v>
      </c>
      <c r="E160" s="144">
        <f t="shared" ref="E160:F160" si="32">E161</f>
        <v>4578000</v>
      </c>
      <c r="F160" s="144">
        <f t="shared" si="32"/>
        <v>4578000</v>
      </c>
    </row>
    <row r="161" spans="1:6" ht="60" x14ac:dyDescent="0.25">
      <c r="A161" s="54" t="s">
        <v>160</v>
      </c>
      <c r="B161" s="45" t="s">
        <v>699</v>
      </c>
      <c r="C161" s="131">
        <v>100</v>
      </c>
      <c r="D161" s="144">
        <v>4578000</v>
      </c>
      <c r="E161" s="144">
        <v>4578000</v>
      </c>
      <c r="F161" s="144">
        <v>4578000</v>
      </c>
    </row>
    <row r="162" spans="1:6" ht="24" x14ac:dyDescent="0.25">
      <c r="A162" s="54" t="s">
        <v>566</v>
      </c>
      <c r="B162" s="45" t="s">
        <v>425</v>
      </c>
      <c r="C162" s="131"/>
      <c r="D162" s="144">
        <f>D163</f>
        <v>3061500</v>
      </c>
      <c r="E162" s="144">
        <f t="shared" ref="E162:F162" si="33">E163</f>
        <v>2000000</v>
      </c>
      <c r="F162" s="144">
        <f t="shared" si="33"/>
        <v>2000000</v>
      </c>
    </row>
    <row r="163" spans="1:6" ht="36" x14ac:dyDescent="0.25">
      <c r="A163" s="54" t="s">
        <v>424</v>
      </c>
      <c r="B163" s="45" t="s">
        <v>425</v>
      </c>
      <c r="C163" s="132">
        <v>600</v>
      </c>
      <c r="D163" s="142">
        <v>3061500</v>
      </c>
      <c r="E163" s="142">
        <v>2000000</v>
      </c>
      <c r="F163" s="142">
        <v>2000000</v>
      </c>
    </row>
    <row r="164" spans="1:6" ht="48" x14ac:dyDescent="0.25">
      <c r="A164" s="54" t="s">
        <v>426</v>
      </c>
      <c r="B164" s="46" t="s">
        <v>427</v>
      </c>
      <c r="C164" s="132"/>
      <c r="D164" s="145">
        <f t="shared" ref="D164:F164" si="34">D165</f>
        <v>7161500</v>
      </c>
      <c r="E164" s="145">
        <f t="shared" si="34"/>
        <v>5057000</v>
      </c>
      <c r="F164" s="145">
        <f t="shared" si="34"/>
        <v>5057000</v>
      </c>
    </row>
    <row r="165" spans="1:6" ht="36" x14ac:dyDescent="0.25">
      <c r="A165" s="54" t="s">
        <v>428</v>
      </c>
      <c r="B165" s="45" t="s">
        <v>429</v>
      </c>
      <c r="C165" s="132"/>
      <c r="D165" s="145">
        <f>D166+D167</f>
        <v>7161500</v>
      </c>
      <c r="E165" s="145">
        <f t="shared" ref="E165:F165" si="35">E166+E167</f>
        <v>5057000</v>
      </c>
      <c r="F165" s="145">
        <f t="shared" si="35"/>
        <v>5057000</v>
      </c>
    </row>
    <row r="166" spans="1:6" ht="36" x14ac:dyDescent="0.25">
      <c r="A166" s="54" t="s">
        <v>424</v>
      </c>
      <c r="B166" s="45" t="s">
        <v>429</v>
      </c>
      <c r="C166" s="132">
        <v>600</v>
      </c>
      <c r="D166" s="142">
        <v>7104500</v>
      </c>
      <c r="E166" s="147">
        <v>5000000</v>
      </c>
      <c r="F166" s="147">
        <v>5000000</v>
      </c>
    </row>
    <row r="167" spans="1:6" x14ac:dyDescent="0.25">
      <c r="A167" s="54" t="s">
        <v>215</v>
      </c>
      <c r="B167" s="45" t="s">
        <v>429</v>
      </c>
      <c r="C167" s="132">
        <v>800</v>
      </c>
      <c r="D167" s="142">
        <v>57000</v>
      </c>
      <c r="E167" s="147">
        <v>57000</v>
      </c>
      <c r="F167" s="147">
        <v>57000</v>
      </c>
    </row>
    <row r="168" spans="1:6" ht="43.5" customHeight="1" x14ac:dyDescent="0.25">
      <c r="A168" s="50" t="s">
        <v>260</v>
      </c>
      <c r="B168" s="47" t="s">
        <v>261</v>
      </c>
      <c r="C168" s="130"/>
      <c r="D168" s="141">
        <f>D169</f>
        <v>674000</v>
      </c>
      <c r="E168" s="141">
        <f t="shared" ref="E168:F168" si="36">E169</f>
        <v>350000</v>
      </c>
      <c r="F168" s="141">
        <f t="shared" si="36"/>
        <v>350000</v>
      </c>
    </row>
    <row r="169" spans="1:6" ht="72" x14ac:dyDescent="0.25">
      <c r="A169" s="54" t="s">
        <v>262</v>
      </c>
      <c r="B169" s="45" t="s">
        <v>263</v>
      </c>
      <c r="C169" s="131"/>
      <c r="D169" s="142">
        <f>D170</f>
        <v>674000</v>
      </c>
      <c r="E169" s="142">
        <f t="shared" ref="E169:F170" si="37">E170</f>
        <v>350000</v>
      </c>
      <c r="F169" s="142">
        <f t="shared" si="37"/>
        <v>350000</v>
      </c>
    </row>
    <row r="170" spans="1:6" ht="36" x14ac:dyDescent="0.25">
      <c r="A170" s="54" t="s">
        <v>264</v>
      </c>
      <c r="B170" s="45" t="s">
        <v>265</v>
      </c>
      <c r="C170" s="131"/>
      <c r="D170" s="142">
        <f>D171</f>
        <v>674000</v>
      </c>
      <c r="E170" s="142">
        <f t="shared" si="37"/>
        <v>350000</v>
      </c>
      <c r="F170" s="142">
        <f t="shared" si="37"/>
        <v>350000</v>
      </c>
    </row>
    <row r="171" spans="1:6" ht="24" x14ac:dyDescent="0.25">
      <c r="A171" s="54" t="s">
        <v>266</v>
      </c>
      <c r="B171" s="45" t="s">
        <v>267</v>
      </c>
      <c r="C171" s="131"/>
      <c r="D171" s="142">
        <f>D172+D173</f>
        <v>674000</v>
      </c>
      <c r="E171" s="142">
        <f t="shared" ref="E171:F171" si="38">E172+E173</f>
        <v>350000</v>
      </c>
      <c r="F171" s="142">
        <f t="shared" si="38"/>
        <v>350000</v>
      </c>
    </row>
    <row r="172" spans="1:6" ht="24" x14ac:dyDescent="0.25">
      <c r="A172" s="54" t="s">
        <v>171</v>
      </c>
      <c r="B172" s="45" t="s">
        <v>267</v>
      </c>
      <c r="C172" s="131">
        <v>200</v>
      </c>
      <c r="D172" s="144">
        <v>600000</v>
      </c>
      <c r="E172" s="142">
        <v>300000</v>
      </c>
      <c r="F172" s="142">
        <v>300000</v>
      </c>
    </row>
    <row r="173" spans="1:6" ht="14.25" customHeight="1" x14ac:dyDescent="0.25">
      <c r="A173" s="54" t="s">
        <v>215</v>
      </c>
      <c r="B173" s="45" t="s">
        <v>267</v>
      </c>
      <c r="C173" s="131">
        <v>800</v>
      </c>
      <c r="D173" s="145">
        <v>74000</v>
      </c>
      <c r="E173" s="142">
        <v>50000</v>
      </c>
      <c r="F173" s="142">
        <v>50000</v>
      </c>
    </row>
    <row r="174" spans="1:6" ht="36" x14ac:dyDescent="0.25">
      <c r="A174" s="50" t="s">
        <v>268</v>
      </c>
      <c r="B174" s="43" t="s">
        <v>269</v>
      </c>
      <c r="C174" s="133"/>
      <c r="D174" s="151">
        <f t="shared" ref="D174:F177" si="39">D175</f>
        <v>163000</v>
      </c>
      <c r="E174" s="151">
        <f t="shared" si="39"/>
        <v>163000</v>
      </c>
      <c r="F174" s="151">
        <f t="shared" si="39"/>
        <v>163000</v>
      </c>
    </row>
    <row r="175" spans="1:6" ht="48" x14ac:dyDescent="0.25">
      <c r="A175" s="54" t="s">
        <v>270</v>
      </c>
      <c r="B175" s="44" t="s">
        <v>271</v>
      </c>
      <c r="C175" s="132"/>
      <c r="D175" s="145">
        <f>D176</f>
        <v>163000</v>
      </c>
      <c r="E175" s="145">
        <f t="shared" si="39"/>
        <v>163000</v>
      </c>
      <c r="F175" s="145">
        <f t="shared" si="39"/>
        <v>163000</v>
      </c>
    </row>
    <row r="176" spans="1:6" ht="36" x14ac:dyDescent="0.25">
      <c r="A176" s="54" t="s">
        <v>272</v>
      </c>
      <c r="B176" s="44" t="s">
        <v>273</v>
      </c>
      <c r="C176" s="132"/>
      <c r="D176" s="145">
        <f>D177</f>
        <v>163000</v>
      </c>
      <c r="E176" s="145">
        <f t="shared" ref="E176:F176" si="40">E177</f>
        <v>163000</v>
      </c>
      <c r="F176" s="145">
        <f t="shared" si="40"/>
        <v>163000</v>
      </c>
    </row>
    <row r="177" spans="1:6" ht="24" x14ac:dyDescent="0.25">
      <c r="A177" s="54" t="s">
        <v>274</v>
      </c>
      <c r="B177" s="44" t="s">
        <v>275</v>
      </c>
      <c r="C177" s="132"/>
      <c r="D177" s="145">
        <f t="shared" si="39"/>
        <v>163000</v>
      </c>
      <c r="E177" s="145">
        <f t="shared" si="39"/>
        <v>163000</v>
      </c>
      <c r="F177" s="145">
        <f t="shared" si="39"/>
        <v>163000</v>
      </c>
    </row>
    <row r="178" spans="1:6" ht="24" x14ac:dyDescent="0.25">
      <c r="A178" s="54" t="s">
        <v>171</v>
      </c>
      <c r="B178" s="44" t="s">
        <v>275</v>
      </c>
      <c r="C178" s="132">
        <v>200</v>
      </c>
      <c r="D178" s="145">
        <v>163000</v>
      </c>
      <c r="E178" s="142">
        <v>163000</v>
      </c>
      <c r="F178" s="142">
        <v>163000</v>
      </c>
    </row>
    <row r="179" spans="1:6" ht="0.75" hidden="1" customHeight="1" x14ac:dyDescent="0.25">
      <c r="A179" s="253"/>
      <c r="B179" s="44"/>
      <c r="C179" s="132"/>
      <c r="D179" s="145"/>
      <c r="E179" s="142"/>
      <c r="F179" s="142"/>
    </row>
    <row r="180" spans="1:6" ht="48" x14ac:dyDescent="0.25">
      <c r="A180" s="126" t="s">
        <v>774</v>
      </c>
      <c r="B180" s="47" t="s">
        <v>578</v>
      </c>
      <c r="C180" s="133"/>
      <c r="D180" s="143">
        <f>D181</f>
        <v>794000</v>
      </c>
      <c r="E180" s="143">
        <f t="shared" ref="E180:F180" si="41">E181</f>
        <v>500000</v>
      </c>
      <c r="F180" s="143">
        <f t="shared" si="41"/>
        <v>500000</v>
      </c>
    </row>
    <row r="181" spans="1:6" ht="72" x14ac:dyDescent="0.25">
      <c r="A181" s="54" t="s">
        <v>775</v>
      </c>
      <c r="B181" s="45" t="s">
        <v>363</v>
      </c>
      <c r="C181" s="132"/>
      <c r="D181" s="144">
        <f>D182+D187</f>
        <v>794000</v>
      </c>
      <c r="E181" s="144">
        <f t="shared" ref="E181:F181" si="42">E187</f>
        <v>500000</v>
      </c>
      <c r="F181" s="144">
        <f t="shared" si="42"/>
        <v>500000</v>
      </c>
    </row>
    <row r="182" spans="1:6" ht="36" x14ac:dyDescent="0.25">
      <c r="A182" s="54" t="s">
        <v>870</v>
      </c>
      <c r="B182" s="45" t="s">
        <v>866</v>
      </c>
      <c r="C182" s="132"/>
      <c r="D182" s="144">
        <f>D183+D185</f>
        <v>208988.63</v>
      </c>
      <c r="E182" s="144">
        <f t="shared" ref="E182:F182" si="43">E183+E185</f>
        <v>0</v>
      </c>
      <c r="F182" s="144">
        <f t="shared" si="43"/>
        <v>0</v>
      </c>
    </row>
    <row r="183" spans="1:6" ht="48" x14ac:dyDescent="0.25">
      <c r="A183" s="54" t="s">
        <v>869</v>
      </c>
      <c r="B183" s="45" t="s">
        <v>867</v>
      </c>
      <c r="C183" s="132"/>
      <c r="D183" s="144">
        <f>D184</f>
        <v>94238.66</v>
      </c>
      <c r="E183" s="144">
        <f t="shared" ref="E183:F183" si="44">E184</f>
        <v>0</v>
      </c>
      <c r="F183" s="144">
        <f t="shared" si="44"/>
        <v>0</v>
      </c>
    </row>
    <row r="184" spans="1:6" ht="24" x14ac:dyDescent="0.25">
      <c r="A184" s="54" t="s">
        <v>330</v>
      </c>
      <c r="B184" s="45" t="s">
        <v>867</v>
      </c>
      <c r="C184" s="132">
        <v>400</v>
      </c>
      <c r="D184" s="144">
        <v>94238.66</v>
      </c>
      <c r="E184" s="144">
        <v>0</v>
      </c>
      <c r="F184" s="144">
        <v>0</v>
      </c>
    </row>
    <row r="185" spans="1:6" ht="36" x14ac:dyDescent="0.25">
      <c r="A185" s="54" t="s">
        <v>364</v>
      </c>
      <c r="B185" s="45" t="s">
        <v>868</v>
      </c>
      <c r="C185" s="132"/>
      <c r="D185" s="144">
        <f>D186</f>
        <v>114749.97</v>
      </c>
      <c r="E185" s="144">
        <f t="shared" ref="E185:F185" si="45">E186</f>
        <v>0</v>
      </c>
      <c r="F185" s="144">
        <f t="shared" si="45"/>
        <v>0</v>
      </c>
    </row>
    <row r="186" spans="1:6" ht="24" x14ac:dyDescent="0.25">
      <c r="A186" s="54" t="s">
        <v>330</v>
      </c>
      <c r="B186" s="45" t="s">
        <v>868</v>
      </c>
      <c r="C186" s="132">
        <v>400</v>
      </c>
      <c r="D186" s="144">
        <v>114749.97</v>
      </c>
      <c r="E186" s="144">
        <v>0</v>
      </c>
      <c r="F186" s="144">
        <v>0</v>
      </c>
    </row>
    <row r="187" spans="1:6" ht="36" x14ac:dyDescent="0.25">
      <c r="A187" s="54" t="s">
        <v>365</v>
      </c>
      <c r="B187" s="44" t="s">
        <v>366</v>
      </c>
      <c r="C187" s="132"/>
      <c r="D187" s="144">
        <f>D188</f>
        <v>585011.37</v>
      </c>
      <c r="E187" s="144">
        <f t="shared" ref="E187:F187" si="46">E188</f>
        <v>500000</v>
      </c>
      <c r="F187" s="144">
        <f t="shared" si="46"/>
        <v>500000</v>
      </c>
    </row>
    <row r="188" spans="1:6" ht="24" x14ac:dyDescent="0.25">
      <c r="A188" s="54" t="s">
        <v>367</v>
      </c>
      <c r="B188" s="44" t="s">
        <v>368</v>
      </c>
      <c r="C188" s="132"/>
      <c r="D188" s="144">
        <f>D189</f>
        <v>585011.37</v>
      </c>
      <c r="E188" s="144">
        <f t="shared" ref="E188:F188" si="47">E189</f>
        <v>500000</v>
      </c>
      <c r="F188" s="144">
        <f t="shared" si="47"/>
        <v>500000</v>
      </c>
    </row>
    <row r="189" spans="1:6" ht="24" x14ac:dyDescent="0.25">
      <c r="A189" s="54" t="s">
        <v>171</v>
      </c>
      <c r="B189" s="44" t="s">
        <v>368</v>
      </c>
      <c r="C189" s="132">
        <v>200</v>
      </c>
      <c r="D189" s="41">
        <v>585011.37</v>
      </c>
      <c r="E189" s="142">
        <v>500000</v>
      </c>
      <c r="F189" s="142">
        <v>500000</v>
      </c>
    </row>
    <row r="190" spans="1:6" ht="68.25" customHeight="1" x14ac:dyDescent="0.25">
      <c r="A190" s="50" t="s">
        <v>794</v>
      </c>
      <c r="B190" s="43" t="s">
        <v>431</v>
      </c>
      <c r="C190" s="134"/>
      <c r="D190" s="143">
        <f>D195+D208+D191</f>
        <v>18036592</v>
      </c>
      <c r="E190" s="143">
        <f t="shared" ref="E190:F190" si="48">E195+E208+E191</f>
        <v>13559751</v>
      </c>
      <c r="F190" s="143">
        <f t="shared" si="48"/>
        <v>15159751</v>
      </c>
    </row>
    <row r="191" spans="1:6" ht="84" x14ac:dyDescent="0.25">
      <c r="A191" s="57" t="s">
        <v>827</v>
      </c>
      <c r="B191" s="66" t="s">
        <v>675</v>
      </c>
      <c r="C191" s="54"/>
      <c r="D191" s="144">
        <f>D192</f>
        <v>100000</v>
      </c>
      <c r="E191" s="144">
        <f t="shared" ref="E191:F191" si="49">E192</f>
        <v>50000</v>
      </c>
      <c r="F191" s="144">
        <f t="shared" si="49"/>
        <v>50000</v>
      </c>
    </row>
    <row r="192" spans="1:6" ht="72" x14ac:dyDescent="0.25">
      <c r="A192" s="57" t="s">
        <v>433</v>
      </c>
      <c r="B192" s="66" t="s">
        <v>676</v>
      </c>
      <c r="C192" s="54"/>
      <c r="D192" s="144">
        <f>D193</f>
        <v>100000</v>
      </c>
      <c r="E192" s="144">
        <f t="shared" ref="E192:F192" si="50">E193</f>
        <v>50000</v>
      </c>
      <c r="F192" s="144">
        <f t="shared" si="50"/>
        <v>50000</v>
      </c>
    </row>
    <row r="193" spans="1:6" ht="24" x14ac:dyDescent="0.25">
      <c r="A193" s="54" t="s">
        <v>434</v>
      </c>
      <c r="B193" s="66" t="s">
        <v>677</v>
      </c>
      <c r="C193" s="54"/>
      <c r="D193" s="144">
        <f>D194</f>
        <v>100000</v>
      </c>
      <c r="E193" s="144">
        <f t="shared" ref="E193:F193" si="51">E194</f>
        <v>50000</v>
      </c>
      <c r="F193" s="144">
        <f t="shared" si="51"/>
        <v>50000</v>
      </c>
    </row>
    <row r="194" spans="1:6" ht="24" x14ac:dyDescent="0.25">
      <c r="A194" s="54" t="s">
        <v>171</v>
      </c>
      <c r="B194" s="66" t="s">
        <v>678</v>
      </c>
      <c r="C194" s="54">
        <v>200</v>
      </c>
      <c r="D194" s="144">
        <v>100000</v>
      </c>
      <c r="E194" s="144">
        <v>50000</v>
      </c>
      <c r="F194" s="144">
        <v>50000</v>
      </c>
    </row>
    <row r="195" spans="1:6" ht="75.75" customHeight="1" x14ac:dyDescent="0.25">
      <c r="A195" s="57" t="s">
        <v>440</v>
      </c>
      <c r="B195" s="44" t="s">
        <v>432</v>
      </c>
      <c r="C195" s="132"/>
      <c r="D195" s="144">
        <f t="shared" ref="D195:F195" si="52">D196</f>
        <v>3671592</v>
      </c>
      <c r="E195" s="144">
        <f t="shared" si="52"/>
        <v>2778751</v>
      </c>
      <c r="F195" s="144">
        <f t="shared" si="52"/>
        <v>2778751</v>
      </c>
    </row>
    <row r="196" spans="1:6" ht="36" x14ac:dyDescent="0.25">
      <c r="A196" s="54" t="s">
        <v>441</v>
      </c>
      <c r="B196" s="44" t="s">
        <v>679</v>
      </c>
      <c r="C196" s="132"/>
      <c r="D196" s="144">
        <f>D197+D202+D205</f>
        <v>3671592</v>
      </c>
      <c r="E196" s="144">
        <f t="shared" ref="E196:F196" si="53">E197+E202+E205</f>
        <v>2778751</v>
      </c>
      <c r="F196" s="144">
        <f t="shared" si="53"/>
        <v>2778751</v>
      </c>
    </row>
    <row r="197" spans="1:6" ht="24" x14ac:dyDescent="0.25">
      <c r="A197" s="54" t="s">
        <v>781</v>
      </c>
      <c r="B197" s="44" t="s">
        <v>680</v>
      </c>
      <c r="C197" s="132"/>
      <c r="D197" s="144">
        <f>D198+D200+D201</f>
        <v>1825000</v>
      </c>
      <c r="E197" s="144">
        <f t="shared" ref="E197:F197" si="54">E198+E200+E201</f>
        <v>1560000</v>
      </c>
      <c r="F197" s="144">
        <f t="shared" si="54"/>
        <v>1560000</v>
      </c>
    </row>
    <row r="198" spans="1:6" ht="22.5" customHeight="1" x14ac:dyDescent="0.25">
      <c r="A198" s="54" t="s">
        <v>160</v>
      </c>
      <c r="B198" s="44" t="s">
        <v>680</v>
      </c>
      <c r="C198" s="132">
        <v>100</v>
      </c>
      <c r="D198" s="142">
        <v>1458000</v>
      </c>
      <c r="E198" s="142">
        <v>1458000</v>
      </c>
      <c r="F198" s="142">
        <v>1458000</v>
      </c>
    </row>
    <row r="199" spans="1:6" ht="0.75" hidden="1" customHeight="1" x14ac:dyDescent="0.25">
      <c r="A199" s="54" t="s">
        <v>215</v>
      </c>
      <c r="B199" s="44" t="s">
        <v>435</v>
      </c>
      <c r="C199" s="132">
        <v>800</v>
      </c>
      <c r="D199" s="142">
        <v>0</v>
      </c>
      <c r="E199" s="147">
        <v>0</v>
      </c>
      <c r="F199" s="147">
        <v>0</v>
      </c>
    </row>
    <row r="200" spans="1:6" ht="24.75" customHeight="1" x14ac:dyDescent="0.25">
      <c r="A200" s="54" t="s">
        <v>171</v>
      </c>
      <c r="B200" s="44" t="s">
        <v>680</v>
      </c>
      <c r="C200" s="132">
        <v>200</v>
      </c>
      <c r="D200" s="142">
        <v>365000</v>
      </c>
      <c r="E200" s="147">
        <v>100000</v>
      </c>
      <c r="F200" s="147">
        <v>100000</v>
      </c>
    </row>
    <row r="201" spans="1:6" ht="21.75" customHeight="1" x14ac:dyDescent="0.25">
      <c r="A201" s="54" t="s">
        <v>215</v>
      </c>
      <c r="B201" s="44" t="s">
        <v>680</v>
      </c>
      <c r="C201" s="132">
        <v>800</v>
      </c>
      <c r="D201" s="142">
        <v>2000</v>
      </c>
      <c r="E201" s="147">
        <v>2000</v>
      </c>
      <c r="F201" s="147">
        <v>2000</v>
      </c>
    </row>
    <row r="202" spans="1:6" ht="26.25" customHeight="1" x14ac:dyDescent="0.25">
      <c r="A202" s="54" t="s">
        <v>782</v>
      </c>
      <c r="B202" s="44" t="s">
        <v>681</v>
      </c>
      <c r="C202" s="132"/>
      <c r="D202" s="142">
        <f>D203+D204</f>
        <v>627841</v>
      </c>
      <c r="E202" s="142">
        <f t="shared" ref="E202:F202" si="55">E203+E204</f>
        <v>0</v>
      </c>
      <c r="F202" s="142">
        <f t="shared" si="55"/>
        <v>0</v>
      </c>
    </row>
    <row r="203" spans="1:6" ht="31.5" customHeight="1" x14ac:dyDescent="0.25">
      <c r="A203" s="54" t="s">
        <v>171</v>
      </c>
      <c r="B203" s="44" t="s">
        <v>681</v>
      </c>
      <c r="C203" s="132">
        <v>200</v>
      </c>
      <c r="D203" s="142">
        <v>304705</v>
      </c>
      <c r="E203" s="147">
        <v>0</v>
      </c>
      <c r="F203" s="147">
        <v>0</v>
      </c>
    </row>
    <row r="204" spans="1:6" ht="21.75" customHeight="1" x14ac:dyDescent="0.25">
      <c r="A204" s="54" t="s">
        <v>287</v>
      </c>
      <c r="B204" s="44" t="s">
        <v>681</v>
      </c>
      <c r="C204" s="132">
        <v>300</v>
      </c>
      <c r="D204" s="142">
        <v>323136</v>
      </c>
      <c r="E204" s="147">
        <v>0</v>
      </c>
      <c r="F204" s="147">
        <v>0</v>
      </c>
    </row>
    <row r="205" spans="1:6" ht="26.25" customHeight="1" x14ac:dyDescent="0.25">
      <c r="A205" s="54" t="s">
        <v>442</v>
      </c>
      <c r="B205" s="44" t="s">
        <v>682</v>
      </c>
      <c r="C205" s="132"/>
      <c r="D205" s="142">
        <f>D206+D207</f>
        <v>1218751</v>
      </c>
      <c r="E205" s="142">
        <f t="shared" ref="E205:F205" si="56">E206+E207</f>
        <v>1218751</v>
      </c>
      <c r="F205" s="142">
        <f t="shared" si="56"/>
        <v>1218751</v>
      </c>
    </row>
    <row r="206" spans="1:6" ht="31.5" customHeight="1" x14ac:dyDescent="0.25">
      <c r="A206" s="54" t="s">
        <v>171</v>
      </c>
      <c r="B206" s="44" t="s">
        <v>682</v>
      </c>
      <c r="C206" s="132">
        <v>200</v>
      </c>
      <c r="D206" s="142">
        <v>626335</v>
      </c>
      <c r="E206" s="147">
        <v>626335</v>
      </c>
      <c r="F206" s="147">
        <v>626335</v>
      </c>
    </row>
    <row r="207" spans="1:6" ht="21.75" customHeight="1" x14ac:dyDescent="0.25">
      <c r="A207" s="54" t="s">
        <v>287</v>
      </c>
      <c r="B207" s="44" t="s">
        <v>682</v>
      </c>
      <c r="C207" s="132">
        <v>300</v>
      </c>
      <c r="D207" s="142">
        <v>592416</v>
      </c>
      <c r="E207" s="147">
        <v>592416</v>
      </c>
      <c r="F207" s="147">
        <v>592416</v>
      </c>
    </row>
    <row r="208" spans="1:6" ht="84" x14ac:dyDescent="0.25">
      <c r="A208" s="57" t="s">
        <v>815</v>
      </c>
      <c r="B208" s="44" t="s">
        <v>507</v>
      </c>
      <c r="C208" s="132"/>
      <c r="D208" s="144">
        <f>D209+D215+D218</f>
        <v>14265000</v>
      </c>
      <c r="E208" s="144">
        <f t="shared" ref="E208:F208" si="57">E209+E215+E218</f>
        <v>10731000</v>
      </c>
      <c r="F208" s="144">
        <f t="shared" si="57"/>
        <v>12331000</v>
      </c>
    </row>
    <row r="209" spans="1:6" ht="36" x14ac:dyDescent="0.25">
      <c r="A209" s="57" t="s">
        <v>510</v>
      </c>
      <c r="B209" s="44" t="s">
        <v>511</v>
      </c>
      <c r="C209" s="132"/>
      <c r="D209" s="144">
        <f>D210</f>
        <v>200000</v>
      </c>
      <c r="E209" s="144">
        <f t="shared" ref="E209:F209" si="58">E210</f>
        <v>100000</v>
      </c>
      <c r="F209" s="144">
        <f t="shared" si="58"/>
        <v>100000</v>
      </c>
    </row>
    <row r="210" spans="1:6" ht="48" x14ac:dyDescent="0.25">
      <c r="A210" s="54" t="s">
        <v>512</v>
      </c>
      <c r="B210" s="44" t="s">
        <v>514</v>
      </c>
      <c r="C210" s="132"/>
      <c r="D210" s="144">
        <f>D211</f>
        <v>200000</v>
      </c>
      <c r="E210" s="144">
        <f t="shared" ref="E210:F210" si="59">E211</f>
        <v>100000</v>
      </c>
      <c r="F210" s="144">
        <f t="shared" si="59"/>
        <v>100000</v>
      </c>
    </row>
    <row r="211" spans="1:6" ht="24" x14ac:dyDescent="0.25">
      <c r="A211" s="54" t="s">
        <v>171</v>
      </c>
      <c r="B211" s="44" t="s">
        <v>514</v>
      </c>
      <c r="C211" s="132">
        <v>200</v>
      </c>
      <c r="D211" s="144">
        <v>200000</v>
      </c>
      <c r="E211" s="142">
        <v>100000</v>
      </c>
      <c r="F211" s="142">
        <v>100000</v>
      </c>
    </row>
    <row r="212" spans="1:6" hidden="1" x14ac:dyDescent="0.25">
      <c r="A212" s="54" t="s">
        <v>215</v>
      </c>
      <c r="B212" s="44" t="s">
        <v>514</v>
      </c>
      <c r="C212" s="132">
        <v>800</v>
      </c>
      <c r="D212" s="142"/>
      <c r="E212" s="147"/>
      <c r="F212" s="147"/>
    </row>
    <row r="213" spans="1:6" ht="36" hidden="1" x14ac:dyDescent="0.25">
      <c r="A213" s="54" t="s">
        <v>364</v>
      </c>
      <c r="B213" s="45" t="s">
        <v>579</v>
      </c>
      <c r="C213" s="132"/>
      <c r="D213" s="142">
        <f>D214</f>
        <v>0</v>
      </c>
      <c r="E213" s="142">
        <f>E214</f>
        <v>0</v>
      </c>
      <c r="F213" s="142">
        <f>F214</f>
        <v>0</v>
      </c>
    </row>
    <row r="214" spans="1:6" ht="24" hidden="1" x14ac:dyDescent="0.25">
      <c r="A214" s="54" t="s">
        <v>330</v>
      </c>
      <c r="B214" s="45" t="s">
        <v>579</v>
      </c>
      <c r="C214" s="132">
        <v>400</v>
      </c>
      <c r="D214" s="142"/>
      <c r="E214" s="147"/>
      <c r="F214" s="147"/>
    </row>
    <row r="215" spans="1:6" ht="48" x14ac:dyDescent="0.25">
      <c r="A215" s="54" t="s">
        <v>816</v>
      </c>
      <c r="B215" s="44" t="s">
        <v>515</v>
      </c>
      <c r="C215" s="132"/>
      <c r="D215" s="144">
        <f>D216</f>
        <v>100000</v>
      </c>
      <c r="E215" s="144">
        <f>E216</f>
        <v>50000</v>
      </c>
      <c r="F215" s="144">
        <f>F216</f>
        <v>50000</v>
      </c>
    </row>
    <row r="216" spans="1:6" ht="48" x14ac:dyDescent="0.25">
      <c r="A216" s="54" t="s">
        <v>516</v>
      </c>
      <c r="B216" s="44" t="s">
        <v>580</v>
      </c>
      <c r="C216" s="132"/>
      <c r="D216" s="144">
        <f t="shared" ref="D216:F216" si="60">D217</f>
        <v>100000</v>
      </c>
      <c r="E216" s="144">
        <f t="shared" si="60"/>
        <v>50000</v>
      </c>
      <c r="F216" s="144">
        <f t="shared" si="60"/>
        <v>50000</v>
      </c>
    </row>
    <row r="217" spans="1:6" ht="24" x14ac:dyDescent="0.25">
      <c r="A217" s="54" t="s">
        <v>171</v>
      </c>
      <c r="B217" s="44" t="s">
        <v>517</v>
      </c>
      <c r="C217" s="132">
        <v>200</v>
      </c>
      <c r="D217" s="144">
        <v>100000</v>
      </c>
      <c r="E217" s="142">
        <v>50000</v>
      </c>
      <c r="F217" s="142">
        <v>50000</v>
      </c>
    </row>
    <row r="218" spans="1:6" ht="36" x14ac:dyDescent="0.25">
      <c r="A218" s="89" t="s">
        <v>683</v>
      </c>
      <c r="B218" s="44" t="s">
        <v>508</v>
      </c>
      <c r="C218" s="132"/>
      <c r="D218" s="144">
        <f>D219</f>
        <v>13965000</v>
      </c>
      <c r="E218" s="144">
        <f t="shared" ref="E218:F218" si="61">E219</f>
        <v>10581000</v>
      </c>
      <c r="F218" s="144">
        <f t="shared" si="61"/>
        <v>12181000</v>
      </c>
    </row>
    <row r="219" spans="1:6" ht="24" x14ac:dyDescent="0.25">
      <c r="A219" s="54" t="s">
        <v>290</v>
      </c>
      <c r="B219" s="44" t="s">
        <v>509</v>
      </c>
      <c r="C219" s="132"/>
      <c r="D219" s="144">
        <f>D220+D221+D222</f>
        <v>13965000</v>
      </c>
      <c r="E219" s="144">
        <f t="shared" ref="E219:F219" si="62">E220+E221+E222</f>
        <v>10581000</v>
      </c>
      <c r="F219" s="144">
        <f t="shared" si="62"/>
        <v>12181000</v>
      </c>
    </row>
    <row r="220" spans="1:6" ht="60" x14ac:dyDescent="0.25">
      <c r="A220" s="54" t="s">
        <v>160</v>
      </c>
      <c r="B220" s="44" t="s">
        <v>509</v>
      </c>
      <c r="C220" s="132">
        <v>100</v>
      </c>
      <c r="D220" s="144">
        <v>7081000</v>
      </c>
      <c r="E220" s="142">
        <v>7081000</v>
      </c>
      <c r="F220" s="142">
        <v>7081000</v>
      </c>
    </row>
    <row r="221" spans="1:6" ht="24" x14ac:dyDescent="0.25">
      <c r="A221" s="54" t="s">
        <v>171</v>
      </c>
      <c r="B221" s="44" t="s">
        <v>509</v>
      </c>
      <c r="C221" s="132">
        <v>200</v>
      </c>
      <c r="D221" s="144">
        <v>2181000</v>
      </c>
      <c r="E221" s="142">
        <v>1100000</v>
      </c>
      <c r="F221" s="142">
        <v>1100000</v>
      </c>
    </row>
    <row r="222" spans="1:6" x14ac:dyDescent="0.25">
      <c r="A222" s="54" t="s">
        <v>215</v>
      </c>
      <c r="B222" s="44" t="s">
        <v>509</v>
      </c>
      <c r="C222" s="132">
        <v>800</v>
      </c>
      <c r="D222" s="144">
        <v>4703000</v>
      </c>
      <c r="E222" s="142">
        <v>2400000</v>
      </c>
      <c r="F222" s="142">
        <v>4000000</v>
      </c>
    </row>
    <row r="223" spans="1:6" ht="48" x14ac:dyDescent="0.25">
      <c r="A223" s="50" t="s">
        <v>828</v>
      </c>
      <c r="B223" s="43" t="s">
        <v>182</v>
      </c>
      <c r="C223" s="133"/>
      <c r="D223" s="143">
        <f>D224</f>
        <v>2174000</v>
      </c>
      <c r="E223" s="143">
        <f t="shared" ref="E223:F223" si="63">E224</f>
        <v>1150000</v>
      </c>
      <c r="F223" s="143">
        <f t="shared" si="63"/>
        <v>1250000</v>
      </c>
    </row>
    <row r="224" spans="1:6" ht="60" x14ac:dyDescent="0.25">
      <c r="A224" s="54" t="s">
        <v>581</v>
      </c>
      <c r="B224" s="44" t="s">
        <v>582</v>
      </c>
      <c r="C224" s="132"/>
      <c r="D224" s="144">
        <f>D225+D229</f>
        <v>2174000</v>
      </c>
      <c r="E224" s="144">
        <f>E225+E229</f>
        <v>1150000</v>
      </c>
      <c r="F224" s="144">
        <f>F225+F229</f>
        <v>1250000</v>
      </c>
    </row>
    <row r="225" spans="1:6" ht="48" x14ac:dyDescent="0.25">
      <c r="A225" s="54" t="s">
        <v>829</v>
      </c>
      <c r="B225" s="44" t="s">
        <v>183</v>
      </c>
      <c r="C225" s="132"/>
      <c r="D225" s="144">
        <f>D226</f>
        <v>100000</v>
      </c>
      <c r="E225" s="144">
        <f>E226</f>
        <v>100000</v>
      </c>
      <c r="F225" s="144">
        <f>F226</f>
        <v>100000</v>
      </c>
    </row>
    <row r="226" spans="1:6" ht="24" x14ac:dyDescent="0.25">
      <c r="A226" s="54" t="s">
        <v>169</v>
      </c>
      <c r="B226" s="44" t="s">
        <v>184</v>
      </c>
      <c r="C226" s="132"/>
      <c r="D226" s="144">
        <f>D227+D228</f>
        <v>100000</v>
      </c>
      <c r="E226" s="144">
        <f>E227+E228</f>
        <v>100000</v>
      </c>
      <c r="F226" s="144">
        <f>F227+F228</f>
        <v>100000</v>
      </c>
    </row>
    <row r="227" spans="1:6" ht="60" x14ac:dyDescent="0.25">
      <c r="A227" s="54" t="s">
        <v>160</v>
      </c>
      <c r="B227" s="44" t="s">
        <v>184</v>
      </c>
      <c r="C227" s="132">
        <v>100</v>
      </c>
      <c r="D227" s="144">
        <v>50000</v>
      </c>
      <c r="E227" s="142">
        <v>50000</v>
      </c>
      <c r="F227" s="142">
        <v>50000</v>
      </c>
    </row>
    <row r="228" spans="1:6" ht="24" x14ac:dyDescent="0.25">
      <c r="A228" s="54" t="s">
        <v>185</v>
      </c>
      <c r="B228" s="44" t="s">
        <v>184</v>
      </c>
      <c r="C228" s="132">
        <v>200</v>
      </c>
      <c r="D228" s="144">
        <v>50000</v>
      </c>
      <c r="E228" s="142">
        <v>50000</v>
      </c>
      <c r="F228" s="142">
        <v>50000</v>
      </c>
    </row>
    <row r="229" spans="1:6" ht="55.5" customHeight="1" x14ac:dyDescent="0.25">
      <c r="A229" s="100" t="s">
        <v>167</v>
      </c>
      <c r="B229" s="44" t="s">
        <v>168</v>
      </c>
      <c r="C229" s="132"/>
      <c r="D229" s="144">
        <f t="shared" ref="D229:F230" si="64">D230</f>
        <v>2074000</v>
      </c>
      <c r="E229" s="144">
        <f t="shared" si="64"/>
        <v>1050000</v>
      </c>
      <c r="F229" s="144">
        <f t="shared" si="64"/>
        <v>1150000</v>
      </c>
    </row>
    <row r="230" spans="1:6" ht="24" x14ac:dyDescent="0.25">
      <c r="A230" s="54" t="s">
        <v>169</v>
      </c>
      <c r="B230" s="44" t="s">
        <v>170</v>
      </c>
      <c r="C230" s="132"/>
      <c r="D230" s="144">
        <f t="shared" si="64"/>
        <v>2074000</v>
      </c>
      <c r="E230" s="144">
        <f t="shared" si="64"/>
        <v>1050000</v>
      </c>
      <c r="F230" s="144">
        <f t="shared" si="64"/>
        <v>1150000</v>
      </c>
    </row>
    <row r="231" spans="1:6" ht="24" x14ac:dyDescent="0.25">
      <c r="A231" s="54" t="s">
        <v>171</v>
      </c>
      <c r="B231" s="44" t="s">
        <v>170</v>
      </c>
      <c r="C231" s="132">
        <v>200</v>
      </c>
      <c r="D231" s="144">
        <v>2074000</v>
      </c>
      <c r="E231" s="142">
        <v>1050000</v>
      </c>
      <c r="F231" s="142">
        <v>1150000</v>
      </c>
    </row>
    <row r="232" spans="1:6" ht="36" x14ac:dyDescent="0.25">
      <c r="A232" s="50" t="s">
        <v>583</v>
      </c>
      <c r="B232" s="43" t="s">
        <v>187</v>
      </c>
      <c r="C232" s="130"/>
      <c r="D232" s="141">
        <f>D233</f>
        <v>246211</v>
      </c>
      <c r="E232" s="141">
        <f t="shared" ref="E232:F232" si="65">E233</f>
        <v>246211</v>
      </c>
      <c r="F232" s="141">
        <f t="shared" si="65"/>
        <v>246211</v>
      </c>
    </row>
    <row r="233" spans="1:6" ht="48" x14ac:dyDescent="0.25">
      <c r="A233" s="54" t="s">
        <v>188</v>
      </c>
      <c r="B233" s="44" t="s">
        <v>584</v>
      </c>
      <c r="C233" s="132"/>
      <c r="D233" s="144">
        <f>D234</f>
        <v>246211</v>
      </c>
      <c r="E233" s="144">
        <f t="shared" ref="E233:F235" si="66">E234</f>
        <v>246211</v>
      </c>
      <c r="F233" s="144">
        <f t="shared" si="66"/>
        <v>246211</v>
      </c>
    </row>
    <row r="234" spans="1:6" ht="48" x14ac:dyDescent="0.25">
      <c r="A234" s="57" t="s">
        <v>190</v>
      </c>
      <c r="B234" s="44" t="s">
        <v>191</v>
      </c>
      <c r="C234" s="132"/>
      <c r="D234" s="144">
        <f>D235</f>
        <v>246211</v>
      </c>
      <c r="E234" s="144">
        <f t="shared" si="66"/>
        <v>246211</v>
      </c>
      <c r="F234" s="144">
        <f t="shared" si="66"/>
        <v>246211</v>
      </c>
    </row>
    <row r="235" spans="1:6" ht="24" x14ac:dyDescent="0.25">
      <c r="A235" s="54" t="s">
        <v>192</v>
      </c>
      <c r="B235" s="44" t="s">
        <v>193</v>
      </c>
      <c r="C235" s="132"/>
      <c r="D235" s="144">
        <f>D236</f>
        <v>246211</v>
      </c>
      <c r="E235" s="144">
        <f t="shared" si="66"/>
        <v>246211</v>
      </c>
      <c r="F235" s="144">
        <f t="shared" si="66"/>
        <v>246211</v>
      </c>
    </row>
    <row r="236" spans="1:6" ht="60" x14ac:dyDescent="0.25">
      <c r="A236" s="54" t="s">
        <v>160</v>
      </c>
      <c r="B236" s="44" t="s">
        <v>193</v>
      </c>
      <c r="C236" s="132">
        <v>100</v>
      </c>
      <c r="D236" s="145">
        <v>246211</v>
      </c>
      <c r="E236" s="142">
        <v>246211</v>
      </c>
      <c r="F236" s="142">
        <v>246211</v>
      </c>
    </row>
    <row r="237" spans="1:6" ht="60" x14ac:dyDescent="0.25">
      <c r="A237" s="50" t="s">
        <v>276</v>
      </c>
      <c r="B237" s="43" t="s">
        <v>277</v>
      </c>
      <c r="C237" s="130"/>
      <c r="D237" s="141">
        <f>D238+D265+D269</f>
        <v>129943069</v>
      </c>
      <c r="E237" s="141">
        <f>E238+E265+E269</f>
        <v>54105760</v>
      </c>
      <c r="F237" s="141">
        <f>F238+F265+F269</f>
        <v>16996049</v>
      </c>
    </row>
    <row r="238" spans="1:6" ht="24" x14ac:dyDescent="0.25">
      <c r="A238" s="54" t="s">
        <v>348</v>
      </c>
      <c r="B238" s="44" t="s">
        <v>585</v>
      </c>
      <c r="C238" s="132"/>
      <c r="D238" s="144">
        <f>D239+D246</f>
        <v>129093069</v>
      </c>
      <c r="E238" s="144">
        <f>E239+E246</f>
        <v>52705760</v>
      </c>
      <c r="F238" s="144">
        <f>F239+F246</f>
        <v>15596049</v>
      </c>
    </row>
    <row r="239" spans="1:6" ht="60" x14ac:dyDescent="0.25">
      <c r="A239" s="54" t="s">
        <v>350</v>
      </c>
      <c r="B239" s="44" t="s">
        <v>351</v>
      </c>
      <c r="C239" s="132"/>
      <c r="D239" s="144">
        <f>D242+D240+D244</f>
        <v>11092874.58</v>
      </c>
      <c r="E239" s="144">
        <f t="shared" ref="E239:F239" si="67">E242+E240+E244</f>
        <v>8867050</v>
      </c>
      <c r="F239" s="144">
        <f t="shared" si="67"/>
        <v>13596049</v>
      </c>
    </row>
    <row r="240" spans="1:6" ht="36" x14ac:dyDescent="0.25">
      <c r="A240" s="75" t="s">
        <v>660</v>
      </c>
      <c r="B240" s="44" t="s">
        <v>669</v>
      </c>
      <c r="C240" s="132"/>
      <c r="D240" s="144">
        <f>D241</f>
        <v>2169000</v>
      </c>
      <c r="E240" s="144">
        <f>E241</f>
        <v>0</v>
      </c>
      <c r="F240" s="144">
        <f>F241</f>
        <v>0</v>
      </c>
    </row>
    <row r="241" spans="1:6" ht="24" x14ac:dyDescent="0.25">
      <c r="A241" s="57" t="s">
        <v>330</v>
      </c>
      <c r="B241" s="44" t="s">
        <v>669</v>
      </c>
      <c r="C241" s="132">
        <v>400</v>
      </c>
      <c r="D241" s="144">
        <v>2169000</v>
      </c>
      <c r="E241" s="144">
        <v>0</v>
      </c>
      <c r="F241" s="144">
        <v>0</v>
      </c>
    </row>
    <row r="242" spans="1:6" ht="24" x14ac:dyDescent="0.25">
      <c r="A242" s="54" t="s">
        <v>662</v>
      </c>
      <c r="B242" s="44" t="s">
        <v>667</v>
      </c>
      <c r="C242" s="132"/>
      <c r="D242" s="144">
        <f>D243</f>
        <v>4500000</v>
      </c>
      <c r="E242" s="144">
        <f>E243</f>
        <v>3000000</v>
      </c>
      <c r="F242" s="144">
        <f>F243</f>
        <v>3000000</v>
      </c>
    </row>
    <row r="243" spans="1:6" ht="24" x14ac:dyDescent="0.25">
      <c r="A243" s="54" t="s">
        <v>171</v>
      </c>
      <c r="B243" s="44" t="s">
        <v>667</v>
      </c>
      <c r="C243" s="132">
        <v>200</v>
      </c>
      <c r="D243" s="144">
        <v>4500000</v>
      </c>
      <c r="E243" s="144">
        <v>3000000</v>
      </c>
      <c r="F243" s="144">
        <v>3000000</v>
      </c>
    </row>
    <row r="244" spans="1:6" ht="24" x14ac:dyDescent="0.25">
      <c r="A244" s="54" t="s">
        <v>661</v>
      </c>
      <c r="B244" s="44" t="s">
        <v>668</v>
      </c>
      <c r="C244" s="132"/>
      <c r="D244" s="144">
        <f>D245</f>
        <v>4423874.58</v>
      </c>
      <c r="E244" s="144">
        <f t="shared" ref="E244:F244" si="68">E245</f>
        <v>5867050</v>
      </c>
      <c r="F244" s="144">
        <f t="shared" si="68"/>
        <v>10596049</v>
      </c>
    </row>
    <row r="245" spans="1:6" ht="24" x14ac:dyDescent="0.25">
      <c r="A245" s="54" t="s">
        <v>171</v>
      </c>
      <c r="B245" s="44" t="s">
        <v>668</v>
      </c>
      <c r="C245" s="132">
        <v>200</v>
      </c>
      <c r="D245" s="144">
        <v>4423874.58</v>
      </c>
      <c r="E245" s="144">
        <v>5867050</v>
      </c>
      <c r="F245" s="144">
        <v>10596049</v>
      </c>
    </row>
    <row r="246" spans="1:6" ht="84" x14ac:dyDescent="0.25">
      <c r="A246" s="54" t="s">
        <v>771</v>
      </c>
      <c r="B246" s="44" t="s">
        <v>353</v>
      </c>
      <c r="C246" s="132"/>
      <c r="D246" s="142">
        <f>D253+D255+D261+D263+D257+D259+D247+D250</f>
        <v>118000194.42</v>
      </c>
      <c r="E246" s="142">
        <f t="shared" ref="E246:F246" si="69">E253+E255+E261+E263+E257+E259+E247+E250</f>
        <v>43838710</v>
      </c>
      <c r="F246" s="142">
        <f t="shared" si="69"/>
        <v>2000000</v>
      </c>
    </row>
    <row r="247" spans="1:6" ht="48" x14ac:dyDescent="0.25">
      <c r="A247" s="75" t="s">
        <v>663</v>
      </c>
      <c r="B247" s="44" t="s">
        <v>665</v>
      </c>
      <c r="C247" s="132"/>
      <c r="D247" s="142">
        <f>SUM(D249+D248)</f>
        <v>103254361</v>
      </c>
      <c r="E247" s="142">
        <f t="shared" ref="E247:F247" si="70">SUM(E249+E248)</f>
        <v>40838710</v>
      </c>
      <c r="F247" s="142">
        <f t="shared" si="70"/>
        <v>0</v>
      </c>
    </row>
    <row r="248" spans="1:6" ht="24" x14ac:dyDescent="0.25">
      <c r="A248" s="54" t="s">
        <v>171</v>
      </c>
      <c r="B248" s="46" t="s">
        <v>665</v>
      </c>
      <c r="C248" s="46">
        <v>200</v>
      </c>
      <c r="D248" s="142">
        <v>89269647</v>
      </c>
      <c r="E248" s="142">
        <v>40838710</v>
      </c>
      <c r="F248" s="142">
        <v>0</v>
      </c>
    </row>
    <row r="249" spans="1:6" ht="24" x14ac:dyDescent="0.25">
      <c r="A249" s="57" t="s">
        <v>330</v>
      </c>
      <c r="B249" s="44" t="s">
        <v>665</v>
      </c>
      <c r="C249" s="132">
        <v>400</v>
      </c>
      <c r="D249" s="144">
        <v>13984714</v>
      </c>
      <c r="E249" s="144">
        <v>0</v>
      </c>
      <c r="F249" s="142">
        <v>0</v>
      </c>
    </row>
    <row r="250" spans="1:6" ht="48" x14ac:dyDescent="0.25">
      <c r="A250" s="57" t="s">
        <v>664</v>
      </c>
      <c r="B250" s="44" t="s">
        <v>666</v>
      </c>
      <c r="C250" s="132"/>
      <c r="D250" s="144">
        <f>D251+D252</f>
        <v>3193437</v>
      </c>
      <c r="E250" s="144">
        <f t="shared" ref="E250:F250" si="71">E251+E252</f>
        <v>3000000</v>
      </c>
      <c r="F250" s="144">
        <f t="shared" si="71"/>
        <v>2000000</v>
      </c>
    </row>
    <row r="251" spans="1:6" ht="24" x14ac:dyDescent="0.25">
      <c r="A251" s="57" t="s">
        <v>171</v>
      </c>
      <c r="B251" s="44" t="s">
        <v>666</v>
      </c>
      <c r="C251" s="132">
        <v>200</v>
      </c>
      <c r="D251" s="144">
        <v>2760920</v>
      </c>
      <c r="E251" s="144">
        <v>2000000</v>
      </c>
      <c r="F251" s="142">
        <v>1000000</v>
      </c>
    </row>
    <row r="252" spans="1:6" ht="24" x14ac:dyDescent="0.25">
      <c r="A252" s="57" t="s">
        <v>330</v>
      </c>
      <c r="B252" s="44" t="s">
        <v>666</v>
      </c>
      <c r="C252" s="132">
        <v>400</v>
      </c>
      <c r="D252" s="144">
        <v>432517</v>
      </c>
      <c r="E252" s="144">
        <v>1000000</v>
      </c>
      <c r="F252" s="142">
        <v>1000000</v>
      </c>
    </row>
    <row r="253" spans="1:6" ht="48" x14ac:dyDescent="0.25">
      <c r="A253" s="57" t="s">
        <v>642</v>
      </c>
      <c r="B253" s="46" t="s">
        <v>636</v>
      </c>
      <c r="C253" s="46"/>
      <c r="D253" s="142">
        <f>D254</f>
        <v>1726969</v>
      </c>
      <c r="E253" s="142">
        <f>E254</f>
        <v>0</v>
      </c>
      <c r="F253" s="142">
        <f>F254</f>
        <v>0</v>
      </c>
    </row>
    <row r="254" spans="1:6" ht="24" x14ac:dyDescent="0.25">
      <c r="A254" s="54" t="s">
        <v>171</v>
      </c>
      <c r="B254" s="46" t="s">
        <v>636</v>
      </c>
      <c r="C254" s="46">
        <v>200</v>
      </c>
      <c r="D254" s="142">
        <v>1726969</v>
      </c>
      <c r="E254" s="147">
        <v>0</v>
      </c>
      <c r="F254" s="147">
        <v>0</v>
      </c>
    </row>
    <row r="255" spans="1:6" ht="48" x14ac:dyDescent="0.25">
      <c r="A255" s="57" t="s">
        <v>644</v>
      </c>
      <c r="B255" s="46" t="s">
        <v>637</v>
      </c>
      <c r="C255" s="46"/>
      <c r="D255" s="142">
        <f>D256</f>
        <v>2104936</v>
      </c>
      <c r="E255" s="142">
        <f>E256</f>
        <v>0</v>
      </c>
      <c r="F255" s="142">
        <f>F256</f>
        <v>0</v>
      </c>
    </row>
    <row r="256" spans="1:6" ht="24" x14ac:dyDescent="0.25">
      <c r="A256" s="54" t="s">
        <v>171</v>
      </c>
      <c r="B256" s="46" t="s">
        <v>637</v>
      </c>
      <c r="C256" s="46">
        <v>200</v>
      </c>
      <c r="D256" s="142">
        <v>2104936</v>
      </c>
      <c r="E256" s="147">
        <v>0</v>
      </c>
      <c r="F256" s="147">
        <v>0</v>
      </c>
    </row>
    <row r="257" spans="1:6" ht="41.25" customHeight="1" x14ac:dyDescent="0.25">
      <c r="A257" s="54" t="s">
        <v>646</v>
      </c>
      <c r="B257" s="46" t="s">
        <v>638</v>
      </c>
      <c r="C257" s="46"/>
      <c r="D257" s="142">
        <f>D258</f>
        <v>2400000</v>
      </c>
      <c r="E257" s="142">
        <f>E258</f>
        <v>0</v>
      </c>
      <c r="F257" s="142">
        <f>F258</f>
        <v>0</v>
      </c>
    </row>
    <row r="258" spans="1:6" ht="24" x14ac:dyDescent="0.25">
      <c r="A258" s="54" t="s">
        <v>171</v>
      </c>
      <c r="B258" s="46" t="s">
        <v>638</v>
      </c>
      <c r="C258" s="46">
        <v>200</v>
      </c>
      <c r="D258" s="142">
        <v>2400000</v>
      </c>
      <c r="E258" s="147">
        <v>0</v>
      </c>
      <c r="F258" s="147">
        <v>0</v>
      </c>
    </row>
    <row r="259" spans="1:6" ht="54" customHeight="1" x14ac:dyDescent="0.25">
      <c r="A259" s="54" t="s">
        <v>643</v>
      </c>
      <c r="B259" s="46" t="s">
        <v>639</v>
      </c>
      <c r="C259" s="46"/>
      <c r="D259" s="142">
        <f>D260</f>
        <v>1151313.8799999999</v>
      </c>
      <c r="E259" s="142">
        <f>E260</f>
        <v>0</v>
      </c>
      <c r="F259" s="142">
        <f>F260</f>
        <v>0</v>
      </c>
    </row>
    <row r="260" spans="1:6" ht="24" x14ac:dyDescent="0.25">
      <c r="A260" s="54" t="s">
        <v>171</v>
      </c>
      <c r="B260" s="46" t="s">
        <v>639</v>
      </c>
      <c r="C260" s="46">
        <v>200</v>
      </c>
      <c r="D260" s="142">
        <v>1151313.8799999999</v>
      </c>
      <c r="E260" s="147">
        <v>0</v>
      </c>
      <c r="F260" s="147">
        <v>0</v>
      </c>
    </row>
    <row r="261" spans="1:6" ht="60" x14ac:dyDescent="0.25">
      <c r="A261" s="57" t="s">
        <v>645</v>
      </c>
      <c r="B261" s="46" t="s">
        <v>640</v>
      </c>
      <c r="C261" s="46"/>
      <c r="D261" s="142">
        <f>D262</f>
        <v>1403290.81</v>
      </c>
      <c r="E261" s="142">
        <f>E262</f>
        <v>0</v>
      </c>
      <c r="F261" s="142">
        <f>F262</f>
        <v>0</v>
      </c>
    </row>
    <row r="262" spans="1:6" ht="24" x14ac:dyDescent="0.25">
      <c r="A262" s="54" t="s">
        <v>171</v>
      </c>
      <c r="B262" s="46" t="s">
        <v>640</v>
      </c>
      <c r="C262" s="46">
        <v>200</v>
      </c>
      <c r="D262" s="142">
        <v>1403290.81</v>
      </c>
      <c r="E262" s="147">
        <v>0</v>
      </c>
      <c r="F262" s="147">
        <v>0</v>
      </c>
    </row>
    <row r="263" spans="1:6" ht="60" x14ac:dyDescent="0.25">
      <c r="A263" s="57" t="s">
        <v>647</v>
      </c>
      <c r="B263" s="46" t="s">
        <v>641</v>
      </c>
      <c r="C263" s="46" t="s">
        <v>533</v>
      </c>
      <c r="D263" s="142">
        <f>D264</f>
        <v>2765886.73</v>
      </c>
      <c r="E263" s="142">
        <f>E264</f>
        <v>0</v>
      </c>
      <c r="F263" s="142">
        <f>F264</f>
        <v>0</v>
      </c>
    </row>
    <row r="264" spans="1:6" ht="24" x14ac:dyDescent="0.25">
      <c r="A264" s="54" t="s">
        <v>171</v>
      </c>
      <c r="B264" s="46" t="s">
        <v>641</v>
      </c>
      <c r="C264" s="46">
        <v>200</v>
      </c>
      <c r="D264" s="142">
        <v>2765886.73</v>
      </c>
      <c r="E264" s="147">
        <v>0</v>
      </c>
      <c r="F264" s="147">
        <v>0</v>
      </c>
    </row>
    <row r="265" spans="1:6" ht="24" x14ac:dyDescent="0.25">
      <c r="A265" s="54" t="s">
        <v>340</v>
      </c>
      <c r="B265" s="44" t="s">
        <v>586</v>
      </c>
      <c r="C265" s="132"/>
      <c r="D265" s="144">
        <f>D266</f>
        <v>0</v>
      </c>
      <c r="E265" s="144">
        <f t="shared" ref="E265:F267" si="72">E266</f>
        <v>1000000</v>
      </c>
      <c r="F265" s="144">
        <f t="shared" si="72"/>
        <v>1000000</v>
      </c>
    </row>
    <row r="266" spans="1:6" ht="96" x14ac:dyDescent="0.25">
      <c r="A266" s="54" t="s">
        <v>342</v>
      </c>
      <c r="B266" s="44" t="s">
        <v>343</v>
      </c>
      <c r="C266" s="132"/>
      <c r="D266" s="144">
        <f>D267</f>
        <v>0</v>
      </c>
      <c r="E266" s="144">
        <f t="shared" si="72"/>
        <v>1000000</v>
      </c>
      <c r="F266" s="144">
        <f t="shared" si="72"/>
        <v>1000000</v>
      </c>
    </row>
    <row r="267" spans="1:6" ht="24" x14ac:dyDescent="0.25">
      <c r="A267" s="54" t="s">
        <v>344</v>
      </c>
      <c r="B267" s="44" t="s">
        <v>345</v>
      </c>
      <c r="C267" s="132"/>
      <c r="D267" s="144">
        <f>D268</f>
        <v>0</v>
      </c>
      <c r="E267" s="144">
        <f t="shared" si="72"/>
        <v>1000000</v>
      </c>
      <c r="F267" s="144">
        <f t="shared" si="72"/>
        <v>1000000</v>
      </c>
    </row>
    <row r="268" spans="1:6" ht="24" x14ac:dyDescent="0.25">
      <c r="A268" s="54" t="s">
        <v>171</v>
      </c>
      <c r="B268" s="44" t="s">
        <v>345</v>
      </c>
      <c r="C268" s="132">
        <v>200</v>
      </c>
      <c r="D268" s="144">
        <v>0</v>
      </c>
      <c r="E268" s="144">
        <v>1000000</v>
      </c>
      <c r="F268" s="144">
        <v>1000000</v>
      </c>
    </row>
    <row r="269" spans="1:6" ht="36" x14ac:dyDescent="0.25">
      <c r="A269" s="54" t="s">
        <v>764</v>
      </c>
      <c r="B269" s="44" t="s">
        <v>587</v>
      </c>
      <c r="C269" s="132"/>
      <c r="D269" s="144">
        <f>D270</f>
        <v>850000</v>
      </c>
      <c r="E269" s="144">
        <f t="shared" ref="E269:F271" si="73">E270</f>
        <v>400000</v>
      </c>
      <c r="F269" s="144">
        <f t="shared" si="73"/>
        <v>400000</v>
      </c>
    </row>
    <row r="270" spans="1:6" ht="36" x14ac:dyDescent="0.25">
      <c r="A270" s="54" t="s">
        <v>279</v>
      </c>
      <c r="B270" s="44" t="s">
        <v>280</v>
      </c>
      <c r="C270" s="132"/>
      <c r="D270" s="144">
        <f>D271</f>
        <v>850000</v>
      </c>
      <c r="E270" s="144">
        <f t="shared" si="73"/>
        <v>400000</v>
      </c>
      <c r="F270" s="144">
        <f t="shared" si="73"/>
        <v>400000</v>
      </c>
    </row>
    <row r="271" spans="1:6" ht="24" x14ac:dyDescent="0.25">
      <c r="A271" s="54" t="s">
        <v>281</v>
      </c>
      <c r="B271" s="44" t="s">
        <v>282</v>
      </c>
      <c r="C271" s="132"/>
      <c r="D271" s="144">
        <f>D272</f>
        <v>850000</v>
      </c>
      <c r="E271" s="144">
        <f t="shared" si="73"/>
        <v>400000</v>
      </c>
      <c r="F271" s="144">
        <f t="shared" si="73"/>
        <v>400000</v>
      </c>
    </row>
    <row r="272" spans="1:6" ht="24" x14ac:dyDescent="0.25">
      <c r="A272" s="54" t="s">
        <v>171</v>
      </c>
      <c r="B272" s="44" t="s">
        <v>282</v>
      </c>
      <c r="C272" s="132">
        <v>200</v>
      </c>
      <c r="D272" s="142">
        <v>850000</v>
      </c>
      <c r="E272" s="142">
        <v>400000</v>
      </c>
      <c r="F272" s="142">
        <v>400000</v>
      </c>
    </row>
    <row r="273" spans="1:6" ht="36" x14ac:dyDescent="0.25">
      <c r="A273" s="50" t="s">
        <v>684</v>
      </c>
      <c r="B273" s="47" t="s">
        <v>195</v>
      </c>
      <c r="C273" s="130"/>
      <c r="D273" s="141">
        <f>D274+D280</f>
        <v>1076626</v>
      </c>
      <c r="E273" s="141">
        <f>E274+E280</f>
        <v>1056626</v>
      </c>
      <c r="F273" s="141">
        <f>F274+F280</f>
        <v>1056626</v>
      </c>
    </row>
    <row r="274" spans="1:6" ht="60" x14ac:dyDescent="0.25">
      <c r="A274" s="54" t="s">
        <v>830</v>
      </c>
      <c r="B274" s="44" t="s">
        <v>588</v>
      </c>
      <c r="C274" s="135"/>
      <c r="D274" s="144">
        <f>D275</f>
        <v>946626</v>
      </c>
      <c r="E274" s="144">
        <f>E275</f>
        <v>946626</v>
      </c>
      <c r="F274" s="144">
        <f>F275</f>
        <v>946626</v>
      </c>
    </row>
    <row r="275" spans="1:6" ht="72" x14ac:dyDescent="0.25">
      <c r="A275" s="57" t="s">
        <v>197</v>
      </c>
      <c r="B275" s="44" t="s">
        <v>198</v>
      </c>
      <c r="C275" s="135"/>
      <c r="D275" s="144">
        <f>D276+D278</f>
        <v>946626</v>
      </c>
      <c r="E275" s="144">
        <f>E276+E278</f>
        <v>946626</v>
      </c>
      <c r="F275" s="144">
        <f>F276+F278</f>
        <v>946626</v>
      </c>
    </row>
    <row r="276" spans="1:6" ht="48" x14ac:dyDescent="0.25">
      <c r="A276" s="54" t="s">
        <v>199</v>
      </c>
      <c r="B276" s="44" t="s">
        <v>200</v>
      </c>
      <c r="C276" s="135"/>
      <c r="D276" s="144">
        <f>D277</f>
        <v>473313</v>
      </c>
      <c r="E276" s="144">
        <f>E277</f>
        <v>473313</v>
      </c>
      <c r="F276" s="144">
        <f>F277</f>
        <v>473313</v>
      </c>
    </row>
    <row r="277" spans="1:6" ht="60" x14ac:dyDescent="0.25">
      <c r="A277" s="54" t="s">
        <v>160</v>
      </c>
      <c r="B277" s="44" t="s">
        <v>200</v>
      </c>
      <c r="C277" s="135" t="s">
        <v>201</v>
      </c>
      <c r="D277" s="144">
        <v>473313</v>
      </c>
      <c r="E277" s="144">
        <v>473313</v>
      </c>
      <c r="F277" s="144">
        <v>473313</v>
      </c>
    </row>
    <row r="278" spans="1:6" ht="36" x14ac:dyDescent="0.25">
      <c r="A278" s="54" t="s">
        <v>202</v>
      </c>
      <c r="B278" s="44" t="s">
        <v>203</v>
      </c>
      <c r="C278" s="132"/>
      <c r="D278" s="144">
        <f>D279</f>
        <v>473313</v>
      </c>
      <c r="E278" s="144">
        <f>E279</f>
        <v>473313</v>
      </c>
      <c r="F278" s="144">
        <f>F279</f>
        <v>473313</v>
      </c>
    </row>
    <row r="279" spans="1:6" ht="60" x14ac:dyDescent="0.25">
      <c r="A279" s="54" t="s">
        <v>160</v>
      </c>
      <c r="B279" s="44" t="s">
        <v>203</v>
      </c>
      <c r="C279" s="132">
        <v>100</v>
      </c>
      <c r="D279" s="144">
        <v>473313</v>
      </c>
      <c r="E279" s="144">
        <v>473313</v>
      </c>
      <c r="F279" s="144">
        <v>473313</v>
      </c>
    </row>
    <row r="280" spans="1:6" ht="63" customHeight="1" x14ac:dyDescent="0.25">
      <c r="A280" s="54" t="s">
        <v>765</v>
      </c>
      <c r="B280" s="44" t="s">
        <v>589</v>
      </c>
      <c r="C280" s="132"/>
      <c r="D280" s="144">
        <f>D281+D284</f>
        <v>130000</v>
      </c>
      <c r="E280" s="144">
        <f>E281+E284</f>
        <v>110000</v>
      </c>
      <c r="F280" s="144">
        <f>F281+F284</f>
        <v>110000</v>
      </c>
    </row>
    <row r="281" spans="1:6" ht="36" x14ac:dyDescent="0.25">
      <c r="A281" s="54" t="s">
        <v>284</v>
      </c>
      <c r="B281" s="44" t="s">
        <v>285</v>
      </c>
      <c r="C281" s="132"/>
      <c r="D281" s="144">
        <f t="shared" ref="D281:F282" si="74">D282</f>
        <v>60000</v>
      </c>
      <c r="E281" s="144">
        <f t="shared" si="74"/>
        <v>60000</v>
      </c>
      <c r="F281" s="144">
        <f t="shared" si="74"/>
        <v>60000</v>
      </c>
    </row>
    <row r="282" spans="1:6" ht="24" x14ac:dyDescent="0.25">
      <c r="A282" s="54" t="s">
        <v>286</v>
      </c>
      <c r="B282" s="44" t="s">
        <v>538</v>
      </c>
      <c r="C282" s="132"/>
      <c r="D282" s="144">
        <f t="shared" si="74"/>
        <v>60000</v>
      </c>
      <c r="E282" s="144">
        <f t="shared" si="74"/>
        <v>60000</v>
      </c>
      <c r="F282" s="144">
        <f t="shared" si="74"/>
        <v>60000</v>
      </c>
    </row>
    <row r="283" spans="1:6" ht="24" x14ac:dyDescent="0.25">
      <c r="A283" s="127" t="s">
        <v>287</v>
      </c>
      <c r="B283" s="44" t="s">
        <v>538</v>
      </c>
      <c r="C283" s="132">
        <v>300</v>
      </c>
      <c r="D283" s="144">
        <v>60000</v>
      </c>
      <c r="E283" s="142">
        <v>60000</v>
      </c>
      <c r="F283" s="142">
        <v>60000</v>
      </c>
    </row>
    <row r="284" spans="1:6" ht="38.25" customHeight="1" x14ac:dyDescent="0.25">
      <c r="A284" s="57" t="s">
        <v>333</v>
      </c>
      <c r="B284" s="152" t="s">
        <v>334</v>
      </c>
      <c r="C284" s="132"/>
      <c r="D284" s="144">
        <f>D285</f>
        <v>70000</v>
      </c>
      <c r="E284" s="144">
        <f>E285</f>
        <v>50000</v>
      </c>
      <c r="F284" s="144">
        <f>F285</f>
        <v>50000</v>
      </c>
    </row>
    <row r="285" spans="1:6" ht="36" x14ac:dyDescent="0.25">
      <c r="A285" s="112" t="s">
        <v>335</v>
      </c>
      <c r="B285" s="44" t="s">
        <v>336</v>
      </c>
      <c r="C285" s="131"/>
      <c r="D285" s="142">
        <f>D286+D287</f>
        <v>70000</v>
      </c>
      <c r="E285" s="142">
        <f>E286+E287</f>
        <v>50000</v>
      </c>
      <c r="F285" s="142">
        <f>F286+F287</f>
        <v>50000</v>
      </c>
    </row>
    <row r="286" spans="1:6" ht="24" x14ac:dyDescent="0.25">
      <c r="A286" s="54" t="s">
        <v>171</v>
      </c>
      <c r="B286" s="44" t="s">
        <v>336</v>
      </c>
      <c r="C286" s="132">
        <v>200</v>
      </c>
      <c r="D286" s="142">
        <v>20000</v>
      </c>
      <c r="E286" s="142"/>
      <c r="F286" s="142"/>
    </row>
    <row r="287" spans="1:6" ht="24" x14ac:dyDescent="0.25">
      <c r="A287" s="127" t="s">
        <v>287</v>
      </c>
      <c r="B287" s="44" t="s">
        <v>336</v>
      </c>
      <c r="C287" s="132">
        <v>300</v>
      </c>
      <c r="D287" s="142">
        <v>50000</v>
      </c>
      <c r="E287" s="142">
        <v>50000</v>
      </c>
      <c r="F287" s="142">
        <v>50000</v>
      </c>
    </row>
    <row r="288" spans="1:6" ht="72" x14ac:dyDescent="0.25">
      <c r="A288" s="50" t="s">
        <v>308</v>
      </c>
      <c r="B288" s="43" t="s">
        <v>309</v>
      </c>
      <c r="C288" s="130"/>
      <c r="D288" s="141">
        <f>D289+D296</f>
        <v>4769000</v>
      </c>
      <c r="E288" s="141">
        <f t="shared" ref="E288:F288" si="75">E289+E296</f>
        <v>3997000</v>
      </c>
      <c r="F288" s="141">
        <f t="shared" si="75"/>
        <v>3997000</v>
      </c>
    </row>
    <row r="289" spans="1:6" ht="120" x14ac:dyDescent="0.25">
      <c r="A289" s="54" t="s">
        <v>831</v>
      </c>
      <c r="B289" s="44" t="s">
        <v>590</v>
      </c>
      <c r="C289" s="132"/>
      <c r="D289" s="144">
        <f>D293+D290</f>
        <v>4227000</v>
      </c>
      <c r="E289" s="144">
        <f>E293+E290</f>
        <v>3727000</v>
      </c>
      <c r="F289" s="144">
        <f>F293+F290</f>
        <v>3727000</v>
      </c>
    </row>
    <row r="290" spans="1:6" ht="36" x14ac:dyDescent="0.25">
      <c r="A290" s="57" t="s">
        <v>312</v>
      </c>
      <c r="B290" s="46" t="s">
        <v>313</v>
      </c>
      <c r="C290" s="46"/>
      <c r="D290" s="144">
        <f>D291</f>
        <v>1000000</v>
      </c>
      <c r="E290" s="144">
        <f>E291</f>
        <v>500000</v>
      </c>
      <c r="F290" s="144">
        <f>F291</f>
        <v>500000</v>
      </c>
    </row>
    <row r="291" spans="1:6" ht="48" x14ac:dyDescent="0.25">
      <c r="A291" s="54" t="s">
        <v>314</v>
      </c>
      <c r="B291" s="46" t="s">
        <v>315</v>
      </c>
      <c r="C291" s="46"/>
      <c r="D291" s="144">
        <f>SUM(D292)</f>
        <v>1000000</v>
      </c>
      <c r="E291" s="144">
        <f>SUM(E292)</f>
        <v>500000</v>
      </c>
      <c r="F291" s="144">
        <f>SUM(F292)</f>
        <v>500000</v>
      </c>
    </row>
    <row r="292" spans="1:6" ht="24" x14ac:dyDescent="0.25">
      <c r="A292" s="54" t="s">
        <v>171</v>
      </c>
      <c r="B292" s="46" t="s">
        <v>315</v>
      </c>
      <c r="C292" s="46">
        <v>200</v>
      </c>
      <c r="D292" s="144">
        <v>1000000</v>
      </c>
      <c r="E292" s="144">
        <v>500000</v>
      </c>
      <c r="F292" s="144">
        <v>500000</v>
      </c>
    </row>
    <row r="293" spans="1:6" ht="48" x14ac:dyDescent="0.25">
      <c r="A293" s="54" t="s">
        <v>805</v>
      </c>
      <c r="B293" s="44" t="s">
        <v>316</v>
      </c>
      <c r="C293" s="132"/>
      <c r="D293" s="144">
        <f t="shared" ref="D293:F294" si="76">D294</f>
        <v>3227000</v>
      </c>
      <c r="E293" s="144">
        <f t="shared" si="76"/>
        <v>3227000</v>
      </c>
      <c r="F293" s="144">
        <f t="shared" si="76"/>
        <v>3227000</v>
      </c>
    </row>
    <row r="294" spans="1:6" ht="24" x14ac:dyDescent="0.25">
      <c r="A294" s="54" t="s">
        <v>290</v>
      </c>
      <c r="B294" s="44" t="s">
        <v>317</v>
      </c>
      <c r="C294" s="132"/>
      <c r="D294" s="144">
        <f t="shared" si="76"/>
        <v>3227000</v>
      </c>
      <c r="E294" s="144">
        <f t="shared" si="76"/>
        <v>3227000</v>
      </c>
      <c r="F294" s="144">
        <f t="shared" si="76"/>
        <v>3227000</v>
      </c>
    </row>
    <row r="295" spans="1:6" ht="60" x14ac:dyDescent="0.25">
      <c r="A295" s="54" t="s">
        <v>160</v>
      </c>
      <c r="B295" s="44" t="s">
        <v>317</v>
      </c>
      <c r="C295" s="132">
        <v>100</v>
      </c>
      <c r="D295" s="144">
        <v>3227000</v>
      </c>
      <c r="E295" s="142">
        <v>3227000</v>
      </c>
      <c r="F295" s="142">
        <v>3227000</v>
      </c>
    </row>
    <row r="296" spans="1:6" ht="108" x14ac:dyDescent="0.25">
      <c r="A296" s="54" t="s">
        <v>832</v>
      </c>
      <c r="B296" s="44" t="s">
        <v>591</v>
      </c>
      <c r="C296" s="132"/>
      <c r="D296" s="144">
        <f>D300+D297+D303</f>
        <v>542000</v>
      </c>
      <c r="E296" s="144">
        <f>E300+E297+E303</f>
        <v>270000</v>
      </c>
      <c r="F296" s="144">
        <f>F300+F297+F303</f>
        <v>270000</v>
      </c>
    </row>
    <row r="297" spans="1:6" ht="72" x14ac:dyDescent="0.25">
      <c r="A297" s="54" t="s">
        <v>320</v>
      </c>
      <c r="B297" s="44" t="s">
        <v>321</v>
      </c>
      <c r="C297" s="132"/>
      <c r="D297" s="144">
        <f t="shared" ref="D297:F298" si="77">D298</f>
        <v>120000</v>
      </c>
      <c r="E297" s="144">
        <f t="shared" si="77"/>
        <v>120000</v>
      </c>
      <c r="F297" s="144">
        <f t="shared" si="77"/>
        <v>120000</v>
      </c>
    </row>
    <row r="298" spans="1:6" ht="48" x14ac:dyDescent="0.25">
      <c r="A298" s="54" t="s">
        <v>314</v>
      </c>
      <c r="B298" s="44" t="s">
        <v>322</v>
      </c>
      <c r="C298" s="132"/>
      <c r="D298" s="144">
        <f t="shared" si="77"/>
        <v>120000</v>
      </c>
      <c r="E298" s="144">
        <f t="shared" si="77"/>
        <v>120000</v>
      </c>
      <c r="F298" s="144">
        <f t="shared" si="77"/>
        <v>120000</v>
      </c>
    </row>
    <row r="299" spans="1:6" ht="24" x14ac:dyDescent="0.25">
      <c r="A299" s="54" t="s">
        <v>171</v>
      </c>
      <c r="B299" s="44" t="s">
        <v>322</v>
      </c>
      <c r="C299" s="132">
        <v>200</v>
      </c>
      <c r="D299" s="144">
        <v>120000</v>
      </c>
      <c r="E299" s="144">
        <v>120000</v>
      </c>
      <c r="F299" s="144">
        <v>120000</v>
      </c>
    </row>
    <row r="300" spans="1:6" ht="60" x14ac:dyDescent="0.25">
      <c r="A300" s="54" t="s">
        <v>323</v>
      </c>
      <c r="B300" s="44" t="s">
        <v>592</v>
      </c>
      <c r="C300" s="132"/>
      <c r="D300" s="144">
        <f>D301</f>
        <v>100000</v>
      </c>
      <c r="E300" s="144">
        <f>E301</f>
        <v>0</v>
      </c>
      <c r="F300" s="144">
        <f>F301</f>
        <v>0</v>
      </c>
    </row>
    <row r="301" spans="1:6" ht="48" x14ac:dyDescent="0.25">
      <c r="A301" s="54" t="s">
        <v>314</v>
      </c>
      <c r="B301" s="44" t="s">
        <v>325</v>
      </c>
      <c r="C301" s="132"/>
      <c r="D301" s="145">
        <f>D302</f>
        <v>100000</v>
      </c>
      <c r="E301" s="145">
        <f t="shared" ref="E301:F301" si="78">E302</f>
        <v>0</v>
      </c>
      <c r="F301" s="145">
        <f t="shared" si="78"/>
        <v>0</v>
      </c>
    </row>
    <row r="302" spans="1:6" ht="24" x14ac:dyDescent="0.25">
      <c r="A302" s="54" t="s">
        <v>171</v>
      </c>
      <c r="B302" s="44" t="s">
        <v>325</v>
      </c>
      <c r="C302" s="132">
        <v>200</v>
      </c>
      <c r="D302" s="144">
        <v>100000</v>
      </c>
      <c r="E302" s="144">
        <v>0</v>
      </c>
      <c r="F302" s="144">
        <v>0</v>
      </c>
    </row>
    <row r="303" spans="1:6" ht="48" x14ac:dyDescent="0.25">
      <c r="A303" s="54" t="s">
        <v>326</v>
      </c>
      <c r="B303" s="44" t="s">
        <v>327</v>
      </c>
      <c r="C303" s="132"/>
      <c r="D303" s="142">
        <f>D304</f>
        <v>322000</v>
      </c>
      <c r="E303" s="142">
        <f>E304</f>
        <v>150000</v>
      </c>
      <c r="F303" s="142">
        <f>F304</f>
        <v>150000</v>
      </c>
    </row>
    <row r="304" spans="1:6" ht="36" x14ac:dyDescent="0.25">
      <c r="A304" s="54" t="s">
        <v>328</v>
      </c>
      <c r="B304" s="44" t="s">
        <v>329</v>
      </c>
      <c r="C304" s="132"/>
      <c r="D304" s="142">
        <f>D305</f>
        <v>322000</v>
      </c>
      <c r="E304" s="142">
        <f t="shared" ref="E304:F304" si="79">E305</f>
        <v>150000</v>
      </c>
      <c r="F304" s="142">
        <f t="shared" si="79"/>
        <v>150000</v>
      </c>
    </row>
    <row r="305" spans="1:6" ht="24" x14ac:dyDescent="0.25">
      <c r="A305" s="54" t="s">
        <v>171</v>
      </c>
      <c r="B305" s="44" t="s">
        <v>329</v>
      </c>
      <c r="C305" s="132">
        <v>200</v>
      </c>
      <c r="D305" s="144">
        <v>322000</v>
      </c>
      <c r="E305" s="147">
        <v>150000</v>
      </c>
      <c r="F305" s="147">
        <v>150000</v>
      </c>
    </row>
    <row r="306" spans="1:6" ht="75.75" customHeight="1" x14ac:dyDescent="0.25">
      <c r="A306" s="50" t="s">
        <v>833</v>
      </c>
      <c r="B306" s="47" t="s">
        <v>228</v>
      </c>
      <c r="C306" s="130"/>
      <c r="D306" s="141">
        <f>D307+D314</f>
        <v>14306233</v>
      </c>
      <c r="E306" s="141">
        <f t="shared" ref="E306:F306" si="80">E307+E314</f>
        <v>10937218</v>
      </c>
      <c r="F306" s="141">
        <f t="shared" si="80"/>
        <v>10480879</v>
      </c>
    </row>
    <row r="307" spans="1:6" ht="41.25" customHeight="1" x14ac:dyDescent="0.25">
      <c r="A307" s="54" t="s">
        <v>547</v>
      </c>
      <c r="B307" s="44" t="s">
        <v>522</v>
      </c>
      <c r="C307" s="132"/>
      <c r="D307" s="144">
        <f>D308+D311</f>
        <v>11126767</v>
      </c>
      <c r="E307" s="144">
        <f>E308</f>
        <v>7757752</v>
      </c>
      <c r="F307" s="144">
        <f>F308</f>
        <v>7301413</v>
      </c>
    </row>
    <row r="308" spans="1:6" ht="36" x14ac:dyDescent="0.25">
      <c r="A308" s="54" t="s">
        <v>523</v>
      </c>
      <c r="B308" s="44" t="s">
        <v>524</v>
      </c>
      <c r="C308" s="132"/>
      <c r="D308" s="144">
        <f t="shared" ref="D308:F309" si="81">D309</f>
        <v>9126767</v>
      </c>
      <c r="E308" s="144">
        <f t="shared" si="81"/>
        <v>7757752</v>
      </c>
      <c r="F308" s="144">
        <f t="shared" si="81"/>
        <v>7301413</v>
      </c>
    </row>
    <row r="309" spans="1:6" ht="48" x14ac:dyDescent="0.25">
      <c r="A309" s="92" t="s">
        <v>525</v>
      </c>
      <c r="B309" s="44" t="s">
        <v>526</v>
      </c>
      <c r="C309" s="132"/>
      <c r="D309" s="144">
        <f t="shared" si="81"/>
        <v>9126767</v>
      </c>
      <c r="E309" s="144">
        <f t="shared" si="81"/>
        <v>7757752</v>
      </c>
      <c r="F309" s="144">
        <f t="shared" si="81"/>
        <v>7301413</v>
      </c>
    </row>
    <row r="310" spans="1:6" x14ac:dyDescent="0.25">
      <c r="A310" s="54" t="s">
        <v>352</v>
      </c>
      <c r="B310" s="44" t="s">
        <v>526</v>
      </c>
      <c r="C310" s="132">
        <v>500</v>
      </c>
      <c r="D310" s="144">
        <v>9126767</v>
      </c>
      <c r="E310" s="142">
        <v>7757752</v>
      </c>
      <c r="F310" s="142">
        <v>7301413</v>
      </c>
    </row>
    <row r="311" spans="1:6" ht="48" x14ac:dyDescent="0.25">
      <c r="A311" s="54" t="s">
        <v>623</v>
      </c>
      <c r="B311" s="44" t="s">
        <v>625</v>
      </c>
      <c r="C311" s="132"/>
      <c r="D311" s="144">
        <f>D312</f>
        <v>2000000</v>
      </c>
      <c r="E311" s="144">
        <f t="shared" ref="E311:F311" si="82">E312</f>
        <v>0</v>
      </c>
      <c r="F311" s="144">
        <f t="shared" si="82"/>
        <v>0</v>
      </c>
    </row>
    <row r="312" spans="1:6" ht="48" x14ac:dyDescent="0.25">
      <c r="A312" s="85" t="s">
        <v>624</v>
      </c>
      <c r="B312" s="190" t="s">
        <v>626</v>
      </c>
      <c r="C312" s="132"/>
      <c r="D312" s="144">
        <f>D313</f>
        <v>2000000</v>
      </c>
      <c r="E312" s="142"/>
      <c r="F312" s="142"/>
    </row>
    <row r="313" spans="1:6" x14ac:dyDescent="0.25">
      <c r="A313" s="54" t="s">
        <v>352</v>
      </c>
      <c r="B313" s="190" t="s">
        <v>626</v>
      </c>
      <c r="C313" s="132">
        <v>500</v>
      </c>
      <c r="D313" s="144">
        <v>2000000</v>
      </c>
      <c r="E313" s="142"/>
      <c r="F313" s="142"/>
    </row>
    <row r="314" spans="1:6" ht="108" x14ac:dyDescent="0.25">
      <c r="A314" s="54" t="s">
        <v>834</v>
      </c>
      <c r="B314" s="44" t="s">
        <v>229</v>
      </c>
      <c r="C314" s="132"/>
      <c r="D314" s="144">
        <f>D315</f>
        <v>3179466</v>
      </c>
      <c r="E314" s="144">
        <f t="shared" ref="E314:F314" si="83">E315</f>
        <v>3179466</v>
      </c>
      <c r="F314" s="144">
        <f t="shared" si="83"/>
        <v>3179466</v>
      </c>
    </row>
    <row r="315" spans="1:6" ht="36" x14ac:dyDescent="0.25">
      <c r="A315" s="54" t="s">
        <v>230</v>
      </c>
      <c r="B315" s="44" t="s">
        <v>231</v>
      </c>
      <c r="C315" s="132"/>
      <c r="D315" s="144">
        <f>D316+D320</f>
        <v>3179466</v>
      </c>
      <c r="E315" s="144">
        <f t="shared" ref="E315:F315" si="84">E316+E320</f>
        <v>3179466</v>
      </c>
      <c r="F315" s="144">
        <f t="shared" si="84"/>
        <v>3179466</v>
      </c>
    </row>
    <row r="316" spans="1:6" ht="24" x14ac:dyDescent="0.25">
      <c r="A316" s="54" t="s">
        <v>159</v>
      </c>
      <c r="B316" s="44" t="s">
        <v>232</v>
      </c>
      <c r="C316" s="132"/>
      <c r="D316" s="144">
        <f>D317+D318+D319</f>
        <v>3170000</v>
      </c>
      <c r="E316" s="144">
        <f>E317+E318+E319</f>
        <v>3170000</v>
      </c>
      <c r="F316" s="144">
        <f>F317+F318+F319</f>
        <v>3170000</v>
      </c>
    </row>
    <row r="317" spans="1:6" ht="58.5" customHeight="1" x14ac:dyDescent="0.25">
      <c r="A317" s="54" t="s">
        <v>160</v>
      </c>
      <c r="B317" s="44" t="s">
        <v>232</v>
      </c>
      <c r="C317" s="132">
        <v>100</v>
      </c>
      <c r="D317" s="150">
        <v>3170000</v>
      </c>
      <c r="E317" s="150">
        <v>3170000</v>
      </c>
      <c r="F317" s="150">
        <v>3170000</v>
      </c>
    </row>
    <row r="318" spans="1:6" ht="24" hidden="1" x14ac:dyDescent="0.25">
      <c r="A318" s="54" t="s">
        <v>171</v>
      </c>
      <c r="B318" s="44" t="s">
        <v>232</v>
      </c>
      <c r="C318" s="132">
        <v>200</v>
      </c>
      <c r="D318" s="145">
        <v>0</v>
      </c>
      <c r="E318" s="147">
        <v>0</v>
      </c>
      <c r="F318" s="147">
        <v>0</v>
      </c>
    </row>
    <row r="319" spans="1:6" hidden="1" x14ac:dyDescent="0.25">
      <c r="A319" s="54" t="s">
        <v>215</v>
      </c>
      <c r="B319" s="44" t="s">
        <v>232</v>
      </c>
      <c r="C319" s="132">
        <v>800</v>
      </c>
      <c r="D319" s="145">
        <v>0</v>
      </c>
      <c r="E319" s="147">
        <v>0</v>
      </c>
      <c r="F319" s="147">
        <v>0</v>
      </c>
    </row>
    <row r="320" spans="1:6" ht="48" x14ac:dyDescent="0.25">
      <c r="A320" s="54" t="s">
        <v>659</v>
      </c>
      <c r="B320" s="44" t="s">
        <v>658</v>
      </c>
      <c r="C320" s="132"/>
      <c r="D320" s="145">
        <f>D321</f>
        <v>9466</v>
      </c>
      <c r="E320" s="145">
        <f t="shared" ref="E320:F320" si="85">E321</f>
        <v>9466</v>
      </c>
      <c r="F320" s="145">
        <f t="shared" si="85"/>
        <v>9466</v>
      </c>
    </row>
    <row r="321" spans="1:6" ht="60" x14ac:dyDescent="0.25">
      <c r="A321" s="54" t="s">
        <v>160</v>
      </c>
      <c r="B321" s="44" t="s">
        <v>658</v>
      </c>
      <c r="C321" s="132">
        <v>100</v>
      </c>
      <c r="D321" s="145">
        <v>9466</v>
      </c>
      <c r="E321" s="147">
        <v>9466</v>
      </c>
      <c r="F321" s="147">
        <v>9466</v>
      </c>
    </row>
    <row r="322" spans="1:6" ht="36" x14ac:dyDescent="0.25">
      <c r="A322" s="50" t="s">
        <v>356</v>
      </c>
      <c r="B322" s="43" t="s">
        <v>540</v>
      </c>
      <c r="C322" s="133"/>
      <c r="D322" s="143">
        <f>D323</f>
        <v>50000</v>
      </c>
      <c r="E322" s="143">
        <f t="shared" ref="E322:F322" si="86">E323</f>
        <v>0</v>
      </c>
      <c r="F322" s="143">
        <f t="shared" si="86"/>
        <v>0</v>
      </c>
    </row>
    <row r="323" spans="1:6" ht="60" x14ac:dyDescent="0.25">
      <c r="A323" s="54" t="s">
        <v>835</v>
      </c>
      <c r="B323" s="44" t="s">
        <v>593</v>
      </c>
      <c r="C323" s="132"/>
      <c r="D323" s="144">
        <f>D324</f>
        <v>50000</v>
      </c>
      <c r="E323" s="144">
        <f t="shared" ref="E323:F325" si="87">E324</f>
        <v>0</v>
      </c>
      <c r="F323" s="144">
        <f t="shared" si="87"/>
        <v>0</v>
      </c>
    </row>
    <row r="324" spans="1:6" ht="60" x14ac:dyDescent="0.25">
      <c r="A324" s="54" t="s">
        <v>772</v>
      </c>
      <c r="B324" s="44" t="s">
        <v>594</v>
      </c>
      <c r="C324" s="132"/>
      <c r="D324" s="144">
        <f>D325</f>
        <v>50000</v>
      </c>
      <c r="E324" s="144">
        <f t="shared" si="87"/>
        <v>0</v>
      </c>
      <c r="F324" s="144">
        <f t="shared" si="87"/>
        <v>0</v>
      </c>
    </row>
    <row r="325" spans="1:6" ht="36" x14ac:dyDescent="0.25">
      <c r="A325" s="54" t="s">
        <v>358</v>
      </c>
      <c r="B325" s="44" t="s">
        <v>359</v>
      </c>
      <c r="C325" s="132"/>
      <c r="D325" s="144">
        <f>D326</f>
        <v>50000</v>
      </c>
      <c r="E325" s="144">
        <f t="shared" si="87"/>
        <v>0</v>
      </c>
      <c r="F325" s="144">
        <f t="shared" si="87"/>
        <v>0</v>
      </c>
    </row>
    <row r="326" spans="1:6" ht="24" x14ac:dyDescent="0.25">
      <c r="A326" s="54" t="s">
        <v>171</v>
      </c>
      <c r="B326" s="44" t="s">
        <v>359</v>
      </c>
      <c r="C326" s="132">
        <v>200</v>
      </c>
      <c r="D326" s="145">
        <v>50000</v>
      </c>
      <c r="E326" s="142">
        <v>0</v>
      </c>
      <c r="F326" s="142">
        <v>0</v>
      </c>
    </row>
    <row r="327" spans="1:6" ht="36" x14ac:dyDescent="0.25">
      <c r="A327" s="50" t="s">
        <v>204</v>
      </c>
      <c r="B327" s="47" t="s">
        <v>205</v>
      </c>
      <c r="C327" s="130"/>
      <c r="D327" s="141">
        <f>D328+D332</f>
        <v>563313</v>
      </c>
      <c r="E327" s="141">
        <f t="shared" ref="E327:F327" si="88">E328+E332</f>
        <v>563313</v>
      </c>
      <c r="F327" s="141">
        <f t="shared" si="88"/>
        <v>563313</v>
      </c>
    </row>
    <row r="328" spans="1:6" ht="36" x14ac:dyDescent="0.25">
      <c r="A328" s="57" t="s">
        <v>413</v>
      </c>
      <c r="B328" s="44" t="s">
        <v>595</v>
      </c>
      <c r="C328" s="132"/>
      <c r="D328" s="144">
        <f>D329</f>
        <v>90000</v>
      </c>
      <c r="E328" s="144">
        <f t="shared" ref="E328:F330" si="89">E329</f>
        <v>90000</v>
      </c>
      <c r="F328" s="144">
        <f t="shared" si="89"/>
        <v>90000</v>
      </c>
    </row>
    <row r="329" spans="1:6" ht="36" x14ac:dyDescent="0.25">
      <c r="A329" s="57" t="s">
        <v>687</v>
      </c>
      <c r="B329" s="44" t="s">
        <v>415</v>
      </c>
      <c r="C329" s="132"/>
      <c r="D329" s="144">
        <f>D330</f>
        <v>90000</v>
      </c>
      <c r="E329" s="144">
        <f t="shared" si="89"/>
        <v>90000</v>
      </c>
      <c r="F329" s="144">
        <f t="shared" si="89"/>
        <v>90000</v>
      </c>
    </row>
    <row r="330" spans="1:6" ht="24" x14ac:dyDescent="0.25">
      <c r="A330" s="54" t="s">
        <v>416</v>
      </c>
      <c r="B330" s="44" t="s">
        <v>417</v>
      </c>
      <c r="C330" s="132"/>
      <c r="D330" s="144">
        <f>D331</f>
        <v>90000</v>
      </c>
      <c r="E330" s="144">
        <f t="shared" si="89"/>
        <v>90000</v>
      </c>
      <c r="F330" s="144">
        <f t="shared" si="89"/>
        <v>90000</v>
      </c>
    </row>
    <row r="331" spans="1:6" ht="24" x14ac:dyDescent="0.25">
      <c r="A331" s="54" t="s">
        <v>171</v>
      </c>
      <c r="B331" s="44" t="s">
        <v>417</v>
      </c>
      <c r="C331" s="132">
        <v>200</v>
      </c>
      <c r="D331" s="145">
        <v>90000</v>
      </c>
      <c r="E331" s="142">
        <v>90000</v>
      </c>
      <c r="F331" s="142">
        <v>90000</v>
      </c>
    </row>
    <row r="332" spans="1:6" ht="48" x14ac:dyDescent="0.25">
      <c r="A332" s="57" t="s">
        <v>836</v>
      </c>
      <c r="B332" s="44" t="s">
        <v>207</v>
      </c>
      <c r="C332" s="135"/>
      <c r="D332" s="144">
        <f>D333</f>
        <v>473313</v>
      </c>
      <c r="E332" s="144">
        <f t="shared" ref="E332:F334" si="90">E333</f>
        <v>473313</v>
      </c>
      <c r="F332" s="144">
        <f t="shared" si="90"/>
        <v>473313</v>
      </c>
    </row>
    <row r="333" spans="1:6" ht="48" x14ac:dyDescent="0.25">
      <c r="A333" s="57" t="s">
        <v>208</v>
      </c>
      <c r="B333" s="44" t="s">
        <v>685</v>
      </c>
      <c r="C333" s="135"/>
      <c r="D333" s="144">
        <f>D334</f>
        <v>473313</v>
      </c>
      <c r="E333" s="144">
        <f t="shared" si="90"/>
        <v>473313</v>
      </c>
      <c r="F333" s="144">
        <f t="shared" si="90"/>
        <v>473313</v>
      </c>
    </row>
    <row r="334" spans="1:6" ht="36" x14ac:dyDescent="0.25">
      <c r="A334" s="54" t="s">
        <v>209</v>
      </c>
      <c r="B334" s="44" t="s">
        <v>686</v>
      </c>
      <c r="C334" s="135"/>
      <c r="D334" s="144">
        <f>D335</f>
        <v>473313</v>
      </c>
      <c r="E334" s="144">
        <f t="shared" si="90"/>
        <v>473313</v>
      </c>
      <c r="F334" s="144">
        <f t="shared" si="90"/>
        <v>473313</v>
      </c>
    </row>
    <row r="335" spans="1:6" ht="60" x14ac:dyDescent="0.25">
      <c r="A335" s="54" t="s">
        <v>160</v>
      </c>
      <c r="B335" s="44" t="s">
        <v>686</v>
      </c>
      <c r="C335" s="135" t="s">
        <v>201</v>
      </c>
      <c r="D335" s="144">
        <v>473313</v>
      </c>
      <c r="E335" s="142">
        <v>473313</v>
      </c>
      <c r="F335" s="142">
        <v>473313</v>
      </c>
    </row>
    <row r="336" spans="1:6" ht="48" x14ac:dyDescent="0.25">
      <c r="A336" s="50" t="s">
        <v>692</v>
      </c>
      <c r="B336" s="43" t="s">
        <v>688</v>
      </c>
      <c r="C336" s="136"/>
      <c r="D336" s="143">
        <f>D337</f>
        <v>16256000</v>
      </c>
      <c r="E336" s="143">
        <f t="shared" ref="E336:F336" si="91">E337</f>
        <v>15748000</v>
      </c>
      <c r="F336" s="143">
        <f t="shared" si="91"/>
        <v>15815000</v>
      </c>
    </row>
    <row r="337" spans="1:6" ht="60" x14ac:dyDescent="0.25">
      <c r="A337" s="54" t="s">
        <v>803</v>
      </c>
      <c r="B337" s="44" t="s">
        <v>689</v>
      </c>
      <c r="C337" s="135"/>
      <c r="D337" s="144">
        <f>D338</f>
        <v>16256000</v>
      </c>
      <c r="E337" s="144">
        <f t="shared" ref="E337:F338" si="92">E338</f>
        <v>15748000</v>
      </c>
      <c r="F337" s="144">
        <f t="shared" si="92"/>
        <v>15815000</v>
      </c>
    </row>
    <row r="338" spans="1:6" ht="39" customHeight="1" x14ac:dyDescent="0.25">
      <c r="A338" s="54" t="s">
        <v>693</v>
      </c>
      <c r="B338" s="44" t="s">
        <v>690</v>
      </c>
      <c r="C338" s="135"/>
      <c r="D338" s="144">
        <f>D339</f>
        <v>16256000</v>
      </c>
      <c r="E338" s="144">
        <f t="shared" si="92"/>
        <v>15748000</v>
      </c>
      <c r="F338" s="144">
        <f t="shared" si="92"/>
        <v>15815000</v>
      </c>
    </row>
    <row r="339" spans="1:6" ht="24" x14ac:dyDescent="0.25">
      <c r="A339" s="54" t="s">
        <v>290</v>
      </c>
      <c r="B339" s="44" t="s">
        <v>691</v>
      </c>
      <c r="C339" s="135"/>
      <c r="D339" s="144">
        <f>D340+D341+D342</f>
        <v>16256000</v>
      </c>
      <c r="E339" s="144">
        <f t="shared" ref="E339:F339" si="93">E340+E341+E342</f>
        <v>15748000</v>
      </c>
      <c r="F339" s="144">
        <f t="shared" si="93"/>
        <v>15815000</v>
      </c>
    </row>
    <row r="340" spans="1:6" ht="60" x14ac:dyDescent="0.25">
      <c r="A340" s="54" t="s">
        <v>160</v>
      </c>
      <c r="B340" s="44" t="s">
        <v>691</v>
      </c>
      <c r="C340" s="135">
        <v>100</v>
      </c>
      <c r="D340" s="144">
        <v>15148000</v>
      </c>
      <c r="E340" s="142">
        <v>15148000</v>
      </c>
      <c r="F340" s="142">
        <v>15148000</v>
      </c>
    </row>
    <row r="341" spans="1:6" ht="24" x14ac:dyDescent="0.25">
      <c r="A341" s="54" t="s">
        <v>171</v>
      </c>
      <c r="B341" s="44" t="s">
        <v>691</v>
      </c>
      <c r="C341" s="135">
        <v>200</v>
      </c>
      <c r="D341" s="144">
        <v>941000</v>
      </c>
      <c r="E341" s="142">
        <v>500000</v>
      </c>
      <c r="F341" s="142">
        <v>500000</v>
      </c>
    </row>
    <row r="342" spans="1:6" x14ac:dyDescent="0.25">
      <c r="A342" s="54" t="s">
        <v>215</v>
      </c>
      <c r="B342" s="44" t="s">
        <v>691</v>
      </c>
      <c r="C342" s="135">
        <v>800</v>
      </c>
      <c r="D342" s="144">
        <v>167000</v>
      </c>
      <c r="E342" s="142">
        <v>100000</v>
      </c>
      <c r="F342" s="142">
        <v>167000</v>
      </c>
    </row>
    <row r="343" spans="1:6" ht="48" x14ac:dyDescent="0.25">
      <c r="A343" s="50" t="s">
        <v>698</v>
      </c>
      <c r="B343" s="43" t="s">
        <v>694</v>
      </c>
      <c r="C343" s="136"/>
      <c r="D343" s="143">
        <f>D344</f>
        <v>12434000</v>
      </c>
      <c r="E343" s="143">
        <f t="shared" ref="E343:F343" si="94">E344</f>
        <v>9326512</v>
      </c>
      <c r="F343" s="143">
        <f t="shared" si="94"/>
        <v>9666369</v>
      </c>
    </row>
    <row r="344" spans="1:6" ht="60" x14ac:dyDescent="0.25">
      <c r="A344" s="54" t="s">
        <v>804</v>
      </c>
      <c r="B344" s="44" t="s">
        <v>695</v>
      </c>
      <c r="C344" s="135"/>
      <c r="D344" s="144">
        <f>D345</f>
        <v>12434000</v>
      </c>
      <c r="E344" s="144">
        <f t="shared" ref="E344:F345" si="95">E345</f>
        <v>9326512</v>
      </c>
      <c r="F344" s="144">
        <f t="shared" si="95"/>
        <v>9666369</v>
      </c>
    </row>
    <row r="345" spans="1:6" ht="36" x14ac:dyDescent="0.25">
      <c r="A345" s="54" t="s">
        <v>767</v>
      </c>
      <c r="B345" s="44" t="s">
        <v>697</v>
      </c>
      <c r="C345" s="135"/>
      <c r="D345" s="144">
        <f>D346</f>
        <v>12434000</v>
      </c>
      <c r="E345" s="144">
        <f t="shared" si="95"/>
        <v>9326512</v>
      </c>
      <c r="F345" s="144">
        <f t="shared" si="95"/>
        <v>9666369</v>
      </c>
    </row>
    <row r="346" spans="1:6" ht="24" x14ac:dyDescent="0.25">
      <c r="A346" s="54" t="s">
        <v>290</v>
      </c>
      <c r="B346" s="44" t="s">
        <v>696</v>
      </c>
      <c r="C346" s="135"/>
      <c r="D346" s="144">
        <f>D347+D348+D349</f>
        <v>12434000</v>
      </c>
      <c r="E346" s="144">
        <f t="shared" ref="E346:F346" si="96">E347+E348+E349</f>
        <v>9326512</v>
      </c>
      <c r="F346" s="144">
        <f t="shared" si="96"/>
        <v>9666369</v>
      </c>
    </row>
    <row r="347" spans="1:6" ht="60" x14ac:dyDescent="0.25">
      <c r="A347" s="54" t="s">
        <v>160</v>
      </c>
      <c r="B347" s="44" t="s">
        <v>696</v>
      </c>
      <c r="C347" s="135">
        <v>100</v>
      </c>
      <c r="D347" s="144">
        <v>5561000</v>
      </c>
      <c r="E347" s="142">
        <v>5561000</v>
      </c>
      <c r="F347" s="142">
        <v>5561000</v>
      </c>
    </row>
    <row r="348" spans="1:6" ht="24" x14ac:dyDescent="0.25">
      <c r="A348" s="54" t="s">
        <v>171</v>
      </c>
      <c r="B348" s="44" t="s">
        <v>696</v>
      </c>
      <c r="C348" s="135">
        <v>200</v>
      </c>
      <c r="D348" s="144">
        <v>6797000</v>
      </c>
      <c r="E348" s="142">
        <v>3715512</v>
      </c>
      <c r="F348" s="142">
        <v>4029369</v>
      </c>
    </row>
    <row r="349" spans="1:6" x14ac:dyDescent="0.25">
      <c r="A349" s="54" t="s">
        <v>215</v>
      </c>
      <c r="B349" s="44" t="s">
        <v>696</v>
      </c>
      <c r="C349" s="135">
        <v>800</v>
      </c>
      <c r="D349" s="144">
        <v>76000</v>
      </c>
      <c r="E349" s="142">
        <v>50000</v>
      </c>
      <c r="F349" s="142">
        <v>76000</v>
      </c>
    </row>
    <row r="350" spans="1:6" x14ac:dyDescent="0.25">
      <c r="A350" s="50" t="s">
        <v>596</v>
      </c>
      <c r="B350" s="43"/>
      <c r="C350" s="136"/>
      <c r="D350" s="143">
        <f>D351+D355+D373+D377+D384+D397+D366</f>
        <v>37188399</v>
      </c>
      <c r="E350" s="143">
        <f>E351+E355+E373+E377+E384+E397+E366</f>
        <v>31465084</v>
      </c>
      <c r="F350" s="143">
        <f>F351+F355+F373+F377+F384+F397+F366</f>
        <v>31638999</v>
      </c>
    </row>
    <row r="351" spans="1:6" ht="24" x14ac:dyDescent="0.25">
      <c r="A351" s="50" t="s">
        <v>155</v>
      </c>
      <c r="B351" s="43" t="s">
        <v>156</v>
      </c>
      <c r="C351" s="133"/>
      <c r="D351" s="143">
        <f>D352</f>
        <v>2146000</v>
      </c>
      <c r="E351" s="143">
        <f t="shared" ref="E351:F353" si="97">E352</f>
        <v>2146000</v>
      </c>
      <c r="F351" s="143">
        <f t="shared" si="97"/>
        <v>2146000</v>
      </c>
    </row>
    <row r="352" spans="1:6" x14ac:dyDescent="0.25">
      <c r="A352" s="54" t="s">
        <v>157</v>
      </c>
      <c r="B352" s="44" t="s">
        <v>158</v>
      </c>
      <c r="C352" s="132"/>
      <c r="D352" s="144">
        <f>D353</f>
        <v>2146000</v>
      </c>
      <c r="E352" s="144">
        <f t="shared" si="97"/>
        <v>2146000</v>
      </c>
      <c r="F352" s="144">
        <f t="shared" si="97"/>
        <v>2146000</v>
      </c>
    </row>
    <row r="353" spans="1:6" ht="24" x14ac:dyDescent="0.25">
      <c r="A353" s="54" t="s">
        <v>159</v>
      </c>
      <c r="B353" s="44" t="s">
        <v>530</v>
      </c>
      <c r="C353" s="132"/>
      <c r="D353" s="144">
        <f>D354</f>
        <v>2146000</v>
      </c>
      <c r="E353" s="144">
        <f t="shared" si="97"/>
        <v>2146000</v>
      </c>
      <c r="F353" s="144">
        <f t="shared" si="97"/>
        <v>2146000</v>
      </c>
    </row>
    <row r="354" spans="1:6" ht="60" x14ac:dyDescent="0.25">
      <c r="A354" s="54" t="s">
        <v>160</v>
      </c>
      <c r="B354" s="44" t="s">
        <v>530</v>
      </c>
      <c r="C354" s="132">
        <v>100</v>
      </c>
      <c r="D354" s="144">
        <v>2146000</v>
      </c>
      <c r="E354" s="142">
        <v>2146000</v>
      </c>
      <c r="F354" s="142">
        <v>2146000</v>
      </c>
    </row>
    <row r="355" spans="1:6" ht="24" x14ac:dyDescent="0.25">
      <c r="A355" s="50" t="s">
        <v>210</v>
      </c>
      <c r="B355" s="43" t="s">
        <v>211</v>
      </c>
      <c r="C355" s="137"/>
      <c r="D355" s="143">
        <f>D356</f>
        <v>23676312</v>
      </c>
      <c r="E355" s="143">
        <f>E356</f>
        <v>23676312</v>
      </c>
      <c r="F355" s="143">
        <f>F356</f>
        <v>23676312</v>
      </c>
    </row>
    <row r="356" spans="1:6" ht="24" x14ac:dyDescent="0.25">
      <c r="A356" s="54" t="s">
        <v>212</v>
      </c>
      <c r="B356" s="44" t="s">
        <v>213</v>
      </c>
      <c r="C356" s="138"/>
      <c r="D356" s="144">
        <f>D357+D361+D363</f>
        <v>23676312</v>
      </c>
      <c r="E356" s="144">
        <f t="shared" ref="E356:F356" si="98">E357+E361+E363</f>
        <v>23676312</v>
      </c>
      <c r="F356" s="144">
        <f t="shared" si="98"/>
        <v>23676312</v>
      </c>
    </row>
    <row r="357" spans="1:6" ht="24" x14ac:dyDescent="0.25">
      <c r="A357" s="54" t="s">
        <v>159</v>
      </c>
      <c r="B357" s="44" t="s">
        <v>214</v>
      </c>
      <c r="C357" s="138"/>
      <c r="D357" s="144">
        <f>D358+D359+D360</f>
        <v>23140000</v>
      </c>
      <c r="E357" s="144">
        <f>E358+E359+E360</f>
        <v>23140000</v>
      </c>
      <c r="F357" s="144">
        <f>F358+F359+F360</f>
        <v>23140000</v>
      </c>
    </row>
    <row r="358" spans="1:6" ht="60" x14ac:dyDescent="0.25">
      <c r="A358" s="54" t="s">
        <v>160</v>
      </c>
      <c r="B358" s="44" t="s">
        <v>214</v>
      </c>
      <c r="C358" s="132">
        <v>100</v>
      </c>
      <c r="D358" s="144">
        <v>23140000</v>
      </c>
      <c r="E358" s="142">
        <v>23140000</v>
      </c>
      <c r="F358" s="142">
        <v>23140000</v>
      </c>
    </row>
    <row r="359" spans="1:6" ht="24" hidden="1" x14ac:dyDescent="0.25">
      <c r="A359" s="54" t="s">
        <v>171</v>
      </c>
      <c r="B359" s="44" t="s">
        <v>214</v>
      </c>
      <c r="C359" s="132">
        <v>200</v>
      </c>
      <c r="D359" s="144"/>
      <c r="E359" s="147"/>
      <c r="F359" s="147"/>
    </row>
    <row r="360" spans="1:6" hidden="1" x14ac:dyDescent="0.25">
      <c r="A360" s="54" t="s">
        <v>215</v>
      </c>
      <c r="B360" s="44" t="s">
        <v>214</v>
      </c>
      <c r="C360" s="132">
        <v>800</v>
      </c>
      <c r="D360" s="142"/>
      <c r="E360" s="147"/>
      <c r="F360" s="147"/>
    </row>
    <row r="361" spans="1:6" ht="36" x14ac:dyDescent="0.25">
      <c r="A361" s="54" t="s">
        <v>217</v>
      </c>
      <c r="B361" s="44" t="s">
        <v>218</v>
      </c>
      <c r="C361" s="138"/>
      <c r="D361" s="144">
        <f>D362</f>
        <v>473312</v>
      </c>
      <c r="E361" s="144">
        <f>E362</f>
        <v>473312</v>
      </c>
      <c r="F361" s="144">
        <f>F362</f>
        <v>473312</v>
      </c>
    </row>
    <row r="362" spans="1:6" ht="60" x14ac:dyDescent="0.25">
      <c r="A362" s="54" t="s">
        <v>160</v>
      </c>
      <c r="B362" s="44" t="s">
        <v>218</v>
      </c>
      <c r="C362" s="138">
        <v>100</v>
      </c>
      <c r="D362" s="144">
        <v>473312</v>
      </c>
      <c r="E362" s="142">
        <v>473312</v>
      </c>
      <c r="F362" s="142">
        <v>473312</v>
      </c>
    </row>
    <row r="363" spans="1:6" ht="24" x14ac:dyDescent="0.25">
      <c r="A363" s="54" t="s">
        <v>159</v>
      </c>
      <c r="B363" s="44" t="s">
        <v>214</v>
      </c>
      <c r="C363" s="138"/>
      <c r="D363" s="144">
        <f>D364</f>
        <v>63000</v>
      </c>
      <c r="E363" s="144">
        <f t="shared" ref="E363:F363" si="99">E364</f>
        <v>63000</v>
      </c>
      <c r="F363" s="144">
        <f t="shared" si="99"/>
        <v>63000</v>
      </c>
    </row>
    <row r="364" spans="1:6" ht="60" x14ac:dyDescent="0.25">
      <c r="A364" s="54" t="s">
        <v>160</v>
      </c>
      <c r="B364" s="44" t="s">
        <v>214</v>
      </c>
      <c r="C364" s="138">
        <v>100</v>
      </c>
      <c r="D364" s="144">
        <v>63000</v>
      </c>
      <c r="E364" s="142">
        <v>63000</v>
      </c>
      <c r="F364" s="142">
        <v>63000</v>
      </c>
    </row>
    <row r="365" spans="1:6" ht="24" x14ac:dyDescent="0.25">
      <c r="A365" s="54" t="s">
        <v>171</v>
      </c>
      <c r="B365" s="44" t="s">
        <v>214</v>
      </c>
      <c r="C365" s="138">
        <v>200</v>
      </c>
      <c r="D365" s="144"/>
      <c r="E365" s="142"/>
      <c r="F365" s="142"/>
    </row>
    <row r="366" spans="1:6" ht="36" x14ac:dyDescent="0.25">
      <c r="A366" s="50" t="s">
        <v>233</v>
      </c>
      <c r="B366" s="43" t="s">
        <v>234</v>
      </c>
      <c r="C366" s="137"/>
      <c r="D366" s="143">
        <f>D367+D370</f>
        <v>1083312</v>
      </c>
      <c r="E366" s="143">
        <f>E367+E370</f>
        <v>1083312</v>
      </c>
      <c r="F366" s="143">
        <f>F367+F370</f>
        <v>1083312</v>
      </c>
    </row>
    <row r="367" spans="1:6" ht="24" x14ac:dyDescent="0.25">
      <c r="A367" s="54" t="s">
        <v>235</v>
      </c>
      <c r="B367" s="44" t="s">
        <v>236</v>
      </c>
      <c r="C367" s="138"/>
      <c r="D367" s="144">
        <f t="shared" ref="D367:F368" si="100">D368</f>
        <v>610000</v>
      </c>
      <c r="E367" s="144">
        <f t="shared" si="100"/>
        <v>610000</v>
      </c>
      <c r="F367" s="144">
        <f t="shared" si="100"/>
        <v>610000</v>
      </c>
    </row>
    <row r="368" spans="1:6" ht="24" x14ac:dyDescent="0.25">
      <c r="A368" s="54" t="s">
        <v>159</v>
      </c>
      <c r="B368" s="44" t="s">
        <v>237</v>
      </c>
      <c r="C368" s="138"/>
      <c r="D368" s="144">
        <f t="shared" si="100"/>
        <v>610000</v>
      </c>
      <c r="E368" s="144">
        <f t="shared" si="100"/>
        <v>610000</v>
      </c>
      <c r="F368" s="144">
        <f t="shared" si="100"/>
        <v>610000</v>
      </c>
    </row>
    <row r="369" spans="1:6" ht="60" x14ac:dyDescent="0.25">
      <c r="A369" s="54" t="s">
        <v>160</v>
      </c>
      <c r="B369" s="44" t="s">
        <v>237</v>
      </c>
      <c r="C369" s="138">
        <v>100</v>
      </c>
      <c r="D369" s="145">
        <v>610000</v>
      </c>
      <c r="E369" s="142">
        <v>610000</v>
      </c>
      <c r="F369" s="142">
        <v>610000</v>
      </c>
    </row>
    <row r="370" spans="1:6" ht="24" x14ac:dyDescent="0.25">
      <c r="A370" s="54" t="s">
        <v>238</v>
      </c>
      <c r="B370" s="44" t="s">
        <v>239</v>
      </c>
      <c r="C370" s="138"/>
      <c r="D370" s="144">
        <f t="shared" ref="D370:F371" si="101">D371</f>
        <v>473312</v>
      </c>
      <c r="E370" s="144">
        <f t="shared" si="101"/>
        <v>473312</v>
      </c>
      <c r="F370" s="144">
        <f t="shared" si="101"/>
        <v>473312</v>
      </c>
    </row>
    <row r="371" spans="1:6" ht="24" x14ac:dyDescent="0.25">
      <c r="A371" s="54" t="s">
        <v>240</v>
      </c>
      <c r="B371" s="44" t="s">
        <v>241</v>
      </c>
      <c r="C371" s="138"/>
      <c r="D371" s="144">
        <f t="shared" si="101"/>
        <v>473312</v>
      </c>
      <c r="E371" s="144">
        <f t="shared" si="101"/>
        <v>473312</v>
      </c>
      <c r="F371" s="144">
        <f t="shared" si="101"/>
        <v>473312</v>
      </c>
    </row>
    <row r="372" spans="1:6" ht="60" x14ac:dyDescent="0.25">
      <c r="A372" s="54" t="s">
        <v>160</v>
      </c>
      <c r="B372" s="44" t="s">
        <v>241</v>
      </c>
      <c r="C372" s="138" t="s">
        <v>201</v>
      </c>
      <c r="D372" s="145">
        <v>473312</v>
      </c>
      <c r="E372" s="142">
        <v>473312</v>
      </c>
      <c r="F372" s="142">
        <v>473312</v>
      </c>
    </row>
    <row r="373" spans="1:6" ht="36" x14ac:dyDescent="0.25">
      <c r="A373" s="50" t="s">
        <v>172</v>
      </c>
      <c r="B373" s="43" t="s">
        <v>173</v>
      </c>
      <c r="C373" s="133"/>
      <c r="D373" s="143">
        <f t="shared" ref="D373:F375" si="102">D374</f>
        <v>887000</v>
      </c>
      <c r="E373" s="143">
        <f t="shared" si="102"/>
        <v>887000</v>
      </c>
      <c r="F373" s="143">
        <f t="shared" si="102"/>
        <v>887000</v>
      </c>
    </row>
    <row r="374" spans="1:6" ht="24" x14ac:dyDescent="0.25">
      <c r="A374" s="54" t="s">
        <v>759</v>
      </c>
      <c r="B374" s="44" t="s">
        <v>174</v>
      </c>
      <c r="C374" s="132"/>
      <c r="D374" s="144">
        <f t="shared" si="102"/>
        <v>887000</v>
      </c>
      <c r="E374" s="144">
        <f t="shared" si="102"/>
        <v>887000</v>
      </c>
      <c r="F374" s="144">
        <f t="shared" si="102"/>
        <v>887000</v>
      </c>
    </row>
    <row r="375" spans="1:6" ht="24" x14ac:dyDescent="0.25">
      <c r="A375" s="54" t="s">
        <v>159</v>
      </c>
      <c r="B375" s="44" t="s">
        <v>175</v>
      </c>
      <c r="C375" s="132"/>
      <c r="D375" s="144">
        <f t="shared" si="102"/>
        <v>887000</v>
      </c>
      <c r="E375" s="144">
        <f t="shared" si="102"/>
        <v>887000</v>
      </c>
      <c r="F375" s="144">
        <f t="shared" si="102"/>
        <v>887000</v>
      </c>
    </row>
    <row r="376" spans="1:6" ht="60" x14ac:dyDescent="0.25">
      <c r="A376" s="54" t="s">
        <v>160</v>
      </c>
      <c r="B376" s="44" t="s">
        <v>175</v>
      </c>
      <c r="C376" s="132">
        <v>100</v>
      </c>
      <c r="D376" s="144">
        <v>887000</v>
      </c>
      <c r="E376" s="147">
        <v>887000</v>
      </c>
      <c r="F376" s="147">
        <v>887000</v>
      </c>
    </row>
    <row r="377" spans="1:6" ht="36" x14ac:dyDescent="0.25">
      <c r="A377" s="129" t="s">
        <v>291</v>
      </c>
      <c r="B377" s="153" t="s">
        <v>292</v>
      </c>
      <c r="C377" s="139"/>
      <c r="D377" s="143">
        <f>D378</f>
        <v>2936045</v>
      </c>
      <c r="E377" s="143">
        <f>E378</f>
        <v>100000</v>
      </c>
      <c r="F377" s="143">
        <f>F378</f>
        <v>100000</v>
      </c>
    </row>
    <row r="378" spans="1:6" ht="24" x14ac:dyDescent="0.25">
      <c r="A378" s="72" t="s">
        <v>293</v>
      </c>
      <c r="B378" s="154" t="s">
        <v>294</v>
      </c>
      <c r="C378" s="140"/>
      <c r="D378" s="144">
        <f>D381+D379</f>
        <v>2936045</v>
      </c>
      <c r="E378" s="144">
        <f>E381+E379</f>
        <v>100000</v>
      </c>
      <c r="F378" s="144">
        <f>F381+F379</f>
        <v>100000</v>
      </c>
    </row>
    <row r="379" spans="1:6" ht="48" x14ac:dyDescent="0.25">
      <c r="A379" s="54" t="s">
        <v>798</v>
      </c>
      <c r="B379" s="155" t="s">
        <v>225</v>
      </c>
      <c r="C379" s="46"/>
      <c r="D379" s="144">
        <f>D380</f>
        <v>2045</v>
      </c>
      <c r="E379" s="144">
        <f>E380</f>
        <v>0</v>
      </c>
      <c r="F379" s="144">
        <f>F380</f>
        <v>0</v>
      </c>
    </row>
    <row r="380" spans="1:6" ht="24" x14ac:dyDescent="0.25">
      <c r="A380" s="54" t="s">
        <v>185</v>
      </c>
      <c r="B380" s="155" t="s">
        <v>225</v>
      </c>
      <c r="C380" s="46">
        <v>200</v>
      </c>
      <c r="D380" s="144">
        <v>2045</v>
      </c>
      <c r="E380" s="144">
        <v>0</v>
      </c>
      <c r="F380" s="144">
        <v>0</v>
      </c>
    </row>
    <row r="381" spans="1:6" ht="24" x14ac:dyDescent="0.25">
      <c r="A381" s="72" t="s">
        <v>295</v>
      </c>
      <c r="B381" s="154" t="s">
        <v>296</v>
      </c>
      <c r="C381" s="140"/>
      <c r="D381" s="144">
        <f>D382+D383</f>
        <v>2934000</v>
      </c>
      <c r="E381" s="144">
        <f t="shared" ref="E381:F381" si="103">E382+E383</f>
        <v>100000</v>
      </c>
      <c r="F381" s="144">
        <f t="shared" si="103"/>
        <v>100000</v>
      </c>
    </row>
    <row r="382" spans="1:6" ht="24" x14ac:dyDescent="0.25">
      <c r="A382" s="54" t="s">
        <v>171</v>
      </c>
      <c r="B382" s="154" t="s">
        <v>296</v>
      </c>
      <c r="C382" s="140" t="s">
        <v>297</v>
      </c>
      <c r="D382" s="144">
        <v>783000</v>
      </c>
      <c r="E382" s="142">
        <v>100000</v>
      </c>
      <c r="F382" s="142">
        <v>100000</v>
      </c>
    </row>
    <row r="383" spans="1:6" x14ac:dyDescent="0.25">
      <c r="A383" s="54" t="s">
        <v>215</v>
      </c>
      <c r="B383" s="154" t="s">
        <v>296</v>
      </c>
      <c r="C383" s="140" t="s">
        <v>298</v>
      </c>
      <c r="D383" s="146">
        <v>2151000</v>
      </c>
      <c r="E383" s="142">
        <v>0</v>
      </c>
      <c r="F383" s="142">
        <v>0</v>
      </c>
    </row>
    <row r="384" spans="1:6" ht="24" x14ac:dyDescent="0.25">
      <c r="A384" s="50" t="s">
        <v>219</v>
      </c>
      <c r="B384" s="43" t="s">
        <v>220</v>
      </c>
      <c r="C384" s="133"/>
      <c r="D384" s="143">
        <f>D385</f>
        <v>3459730</v>
      </c>
      <c r="E384" s="143">
        <f t="shared" ref="E384:F384" si="104">E385</f>
        <v>3372460</v>
      </c>
      <c r="F384" s="143">
        <f t="shared" si="104"/>
        <v>3546375</v>
      </c>
    </row>
    <row r="385" spans="1:6" ht="24" x14ac:dyDescent="0.25">
      <c r="A385" s="54" t="s">
        <v>299</v>
      </c>
      <c r="B385" s="44" t="s">
        <v>300</v>
      </c>
      <c r="C385" s="132"/>
      <c r="D385" s="144">
        <f>D386+D388+D393+D395+D390</f>
        <v>3459730</v>
      </c>
      <c r="E385" s="144">
        <f t="shared" ref="E385:F385" si="105">E386+E388+E393+E395+E390</f>
        <v>3372460</v>
      </c>
      <c r="F385" s="144">
        <f t="shared" si="105"/>
        <v>3546375</v>
      </c>
    </row>
    <row r="386" spans="1:6" ht="24" x14ac:dyDescent="0.25">
      <c r="A386" s="54" t="s">
        <v>295</v>
      </c>
      <c r="B386" s="44" t="s">
        <v>301</v>
      </c>
      <c r="C386" s="132"/>
      <c r="D386" s="144">
        <f>D387</f>
        <v>280000</v>
      </c>
      <c r="E386" s="144">
        <f t="shared" ref="E386:F386" si="106">E387</f>
        <v>150000</v>
      </c>
      <c r="F386" s="144">
        <f t="shared" si="106"/>
        <v>280000</v>
      </c>
    </row>
    <row r="387" spans="1:6" x14ac:dyDescent="0.25">
      <c r="A387" s="54" t="s">
        <v>215</v>
      </c>
      <c r="B387" s="44" t="s">
        <v>301</v>
      </c>
      <c r="C387" s="132">
        <v>800</v>
      </c>
      <c r="D387" s="150">
        <v>280000</v>
      </c>
      <c r="E387" s="142">
        <v>150000</v>
      </c>
      <c r="F387" s="142">
        <v>280000</v>
      </c>
    </row>
    <row r="388" spans="1:6" ht="24" x14ac:dyDescent="0.25">
      <c r="A388" s="54" t="s">
        <v>302</v>
      </c>
      <c r="B388" s="44" t="s">
        <v>303</v>
      </c>
      <c r="C388" s="132"/>
      <c r="D388" s="144">
        <f>D389</f>
        <v>10000</v>
      </c>
      <c r="E388" s="144">
        <f>E389</f>
        <v>0</v>
      </c>
      <c r="F388" s="144">
        <f>F389</f>
        <v>0</v>
      </c>
    </row>
    <row r="389" spans="1:6" ht="24" x14ac:dyDescent="0.25">
      <c r="A389" s="54" t="s">
        <v>171</v>
      </c>
      <c r="B389" s="44" t="s">
        <v>303</v>
      </c>
      <c r="C389" s="132">
        <v>200</v>
      </c>
      <c r="D389" s="144">
        <v>10000</v>
      </c>
      <c r="E389" s="147"/>
      <c r="F389" s="147"/>
    </row>
    <row r="390" spans="1:6" ht="36" x14ac:dyDescent="0.25">
      <c r="A390" s="54" t="s">
        <v>860</v>
      </c>
      <c r="B390" s="44" t="s">
        <v>861</v>
      </c>
      <c r="C390" s="132"/>
      <c r="D390" s="144">
        <f>D391+D392</f>
        <v>1601000</v>
      </c>
      <c r="E390" s="144">
        <f t="shared" ref="E390:F390" si="107">E391+E392</f>
        <v>1653730</v>
      </c>
      <c r="F390" s="144">
        <f t="shared" si="107"/>
        <v>1697645</v>
      </c>
    </row>
    <row r="391" spans="1:6" ht="60" x14ac:dyDescent="0.25">
      <c r="A391" s="54" t="s">
        <v>160</v>
      </c>
      <c r="B391" s="44" t="s">
        <v>861</v>
      </c>
      <c r="C391" s="132">
        <v>100</v>
      </c>
      <c r="D391" s="144">
        <v>1100000</v>
      </c>
      <c r="E391" s="147">
        <v>1100000</v>
      </c>
      <c r="F391" s="147">
        <v>1100000</v>
      </c>
    </row>
    <row r="392" spans="1:6" ht="24" x14ac:dyDescent="0.25">
      <c r="A392" s="54" t="s">
        <v>171</v>
      </c>
      <c r="B392" s="44" t="s">
        <v>861</v>
      </c>
      <c r="C392" s="132">
        <v>200</v>
      </c>
      <c r="D392" s="144">
        <v>501000</v>
      </c>
      <c r="E392" s="147">
        <v>553730</v>
      </c>
      <c r="F392" s="147">
        <v>597645</v>
      </c>
    </row>
    <row r="393" spans="1:6" ht="36" x14ac:dyDescent="0.25">
      <c r="A393" s="54" t="s">
        <v>466</v>
      </c>
      <c r="B393" s="44" t="s">
        <v>812</v>
      </c>
      <c r="C393" s="132"/>
      <c r="D393" s="144">
        <f>D394</f>
        <v>1521399</v>
      </c>
      <c r="E393" s="144">
        <f>E394</f>
        <v>1521399</v>
      </c>
      <c r="F393" s="144">
        <f>F394</f>
        <v>1521399</v>
      </c>
    </row>
    <row r="394" spans="1:6" ht="24" x14ac:dyDescent="0.25">
      <c r="A394" s="54" t="s">
        <v>171</v>
      </c>
      <c r="B394" s="44" t="s">
        <v>812</v>
      </c>
      <c r="C394" s="132">
        <v>200</v>
      </c>
      <c r="D394" s="144">
        <v>1521399</v>
      </c>
      <c r="E394" s="142">
        <v>1521399</v>
      </c>
      <c r="F394" s="142">
        <v>1521399</v>
      </c>
    </row>
    <row r="395" spans="1:6" ht="60" x14ac:dyDescent="0.25">
      <c r="A395" s="54" t="s">
        <v>221</v>
      </c>
      <c r="B395" s="44" t="s">
        <v>763</v>
      </c>
      <c r="C395" s="132"/>
      <c r="D395" s="144">
        <f>D396</f>
        <v>47331</v>
      </c>
      <c r="E395" s="144">
        <f>E396</f>
        <v>47331</v>
      </c>
      <c r="F395" s="144">
        <f>F396</f>
        <v>47331</v>
      </c>
    </row>
    <row r="396" spans="1:6" ht="60" x14ac:dyDescent="0.25">
      <c r="A396" s="54" t="s">
        <v>160</v>
      </c>
      <c r="B396" s="44" t="s">
        <v>763</v>
      </c>
      <c r="C396" s="132">
        <v>100</v>
      </c>
      <c r="D396" s="144">
        <v>47331</v>
      </c>
      <c r="E396" s="142">
        <v>47331</v>
      </c>
      <c r="F396" s="142">
        <v>47331</v>
      </c>
    </row>
    <row r="397" spans="1:6" ht="24" x14ac:dyDescent="0.25">
      <c r="A397" s="50" t="s">
        <v>244</v>
      </c>
      <c r="B397" s="43" t="s">
        <v>245</v>
      </c>
      <c r="C397" s="133"/>
      <c r="D397" s="143">
        <f t="shared" ref="D397:F399" si="108">D398</f>
        <v>3000000</v>
      </c>
      <c r="E397" s="143">
        <f t="shared" si="108"/>
        <v>200000</v>
      </c>
      <c r="F397" s="143">
        <f t="shared" si="108"/>
        <v>200000</v>
      </c>
    </row>
    <row r="398" spans="1:6" x14ac:dyDescent="0.25">
      <c r="A398" s="54" t="s">
        <v>246</v>
      </c>
      <c r="B398" s="44" t="s">
        <v>247</v>
      </c>
      <c r="C398" s="132"/>
      <c r="D398" s="144">
        <f t="shared" si="108"/>
        <v>3000000</v>
      </c>
      <c r="E398" s="144">
        <f t="shared" si="108"/>
        <v>200000</v>
      </c>
      <c r="F398" s="144">
        <f t="shared" si="108"/>
        <v>200000</v>
      </c>
    </row>
    <row r="399" spans="1:6" x14ac:dyDescent="0.25">
      <c r="A399" s="93" t="s">
        <v>248</v>
      </c>
      <c r="B399" s="44" t="s">
        <v>249</v>
      </c>
      <c r="C399" s="132"/>
      <c r="D399" s="144">
        <f>D400</f>
        <v>3000000</v>
      </c>
      <c r="E399" s="144">
        <f t="shared" si="108"/>
        <v>200000</v>
      </c>
      <c r="F399" s="144">
        <f t="shared" si="108"/>
        <v>200000</v>
      </c>
    </row>
    <row r="400" spans="1:6" x14ac:dyDescent="0.25">
      <c r="A400" s="54" t="s">
        <v>215</v>
      </c>
      <c r="B400" s="44" t="s">
        <v>249</v>
      </c>
      <c r="C400" s="132">
        <v>800</v>
      </c>
      <c r="D400" s="142">
        <v>3000000</v>
      </c>
      <c r="E400" s="147">
        <v>200000</v>
      </c>
      <c r="F400" s="147">
        <v>200000</v>
      </c>
    </row>
    <row r="419" spans="4:4" x14ac:dyDescent="0.25">
      <c r="D419" s="33"/>
    </row>
  </sheetData>
  <mergeCells count="5">
    <mergeCell ref="D1:F5"/>
    <mergeCell ref="B6:D6"/>
    <mergeCell ref="A7:F7"/>
    <mergeCell ref="A11:A12"/>
    <mergeCell ref="D11:F11"/>
  </mergeCells>
  <hyperlinks>
    <hyperlink ref="A210" r:id="rId1" display="consultantplus://offline/ref=C6EF3AE28B6C46D1117CBBA251A07B11C6C7C5768D67668B05322DA1BBA42282C9440EEF08E6CC43400635U6VBM" xr:uid="{00000000-0004-0000-0400-000000000000}"/>
    <hyperlink ref="A216" r:id="rId2" display="consultantplus://offline/ref=C6EF3AE28B6C46D1117CBBA251A07B11C6C7C5768D67668B05322DA1BBA42282C9440EEF08E6CC43400F35U6VFM" xr:uid="{00000000-0004-0000-0400-000001000000}"/>
  </hyperlinks>
  <pageMargins left="0.70866141732283472" right="0.70866141732283472" top="0.74803149606299213" bottom="0.74803149606299213" header="0.31496062992125984" footer="0.31496062992125984"/>
  <pageSetup paperSize="9" scale="80" fitToHeight="25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1"/>
  <sheetViews>
    <sheetView workbookViewId="0">
      <selection activeCell="C6" sqref="C6"/>
    </sheetView>
  </sheetViews>
  <sheetFormatPr defaultRowHeight="15" x14ac:dyDescent="0.25"/>
  <cols>
    <col min="1" max="1" width="25.85546875" customWidth="1"/>
    <col min="2" max="2" width="25.7109375" customWidth="1"/>
    <col min="3" max="3" width="25.85546875" customWidth="1"/>
    <col min="4" max="4" width="27.85546875" customWidth="1"/>
    <col min="5" max="5" width="0.28515625" customWidth="1"/>
  </cols>
  <sheetData>
    <row r="1" spans="1:12" ht="15" customHeight="1" x14ac:dyDescent="0.25">
      <c r="A1" s="1"/>
      <c r="B1" s="1"/>
      <c r="C1" s="270" t="s">
        <v>891</v>
      </c>
      <c r="D1" s="270"/>
      <c r="E1" s="270"/>
    </row>
    <row r="2" spans="1:12" x14ac:dyDescent="0.25">
      <c r="A2" s="3"/>
      <c r="B2" s="3"/>
      <c r="C2" s="270"/>
      <c r="D2" s="270"/>
      <c r="E2" s="270"/>
    </row>
    <row r="3" spans="1:12" x14ac:dyDescent="0.25">
      <c r="A3" s="1"/>
      <c r="B3" s="1"/>
      <c r="C3" s="270"/>
      <c r="D3" s="270"/>
      <c r="E3" s="270"/>
    </row>
    <row r="4" spans="1:12" x14ac:dyDescent="0.25">
      <c r="A4" s="1"/>
      <c r="B4" s="1"/>
      <c r="C4" s="270"/>
      <c r="D4" s="270"/>
      <c r="E4" s="270"/>
    </row>
    <row r="5" spans="1:12" ht="51" customHeight="1" x14ac:dyDescent="0.25">
      <c r="A5" s="1"/>
      <c r="B5" s="121"/>
      <c r="C5" s="270"/>
      <c r="D5" s="270"/>
      <c r="E5" s="270"/>
    </row>
    <row r="6" spans="1:12" ht="16.5" thickBot="1" x14ac:dyDescent="0.3">
      <c r="A6" s="158"/>
    </row>
    <row r="7" spans="1:12" ht="64.5" customHeight="1" thickBot="1" x14ac:dyDescent="0.3">
      <c r="A7" s="286" t="s">
        <v>670</v>
      </c>
      <c r="B7" s="287"/>
      <c r="C7" s="287"/>
      <c r="D7" s="288"/>
      <c r="K7" s="202"/>
      <c r="L7" s="202"/>
    </row>
    <row r="8" spans="1:12" ht="15" customHeight="1" x14ac:dyDescent="0.25">
      <c r="A8" s="289" t="s">
        <v>671</v>
      </c>
      <c r="B8" s="289"/>
      <c r="C8" s="289"/>
      <c r="D8" s="289"/>
      <c r="K8" s="200"/>
      <c r="L8" s="201"/>
    </row>
    <row r="9" spans="1:12" ht="15" customHeight="1" x14ac:dyDescent="0.25">
      <c r="A9" s="290"/>
      <c r="B9" s="290"/>
      <c r="C9" s="290"/>
      <c r="D9" s="290"/>
      <c r="K9" s="201"/>
      <c r="L9" s="201"/>
    </row>
    <row r="10" spans="1:12" ht="15" customHeight="1" x14ac:dyDescent="0.25">
      <c r="A10" s="290"/>
      <c r="B10" s="290"/>
      <c r="C10" s="290"/>
      <c r="D10" s="290"/>
    </row>
    <row r="11" spans="1:12" ht="15.75" x14ac:dyDescent="0.25">
      <c r="A11" s="291"/>
      <c r="B11" s="291"/>
      <c r="C11" s="32"/>
      <c r="D11" s="159" t="s">
        <v>597</v>
      </c>
    </row>
    <row r="12" spans="1:12" x14ac:dyDescent="0.25">
      <c r="A12" s="292" t="s">
        <v>598</v>
      </c>
      <c r="B12" s="295" t="s">
        <v>556</v>
      </c>
      <c r="C12" s="296"/>
      <c r="D12" s="297"/>
    </row>
    <row r="13" spans="1:12" x14ac:dyDescent="0.25">
      <c r="A13" s="293"/>
      <c r="B13" s="298" t="s">
        <v>105</v>
      </c>
      <c r="C13" s="299" t="s">
        <v>106</v>
      </c>
      <c r="D13" s="299" t="s">
        <v>628</v>
      </c>
    </row>
    <row r="14" spans="1:12" x14ac:dyDescent="0.25">
      <c r="A14" s="294"/>
      <c r="B14" s="298"/>
      <c r="C14" s="300"/>
      <c r="D14" s="300"/>
    </row>
    <row r="15" spans="1:12" x14ac:dyDescent="0.25">
      <c r="A15" s="94" t="s">
        <v>599</v>
      </c>
      <c r="B15" s="199">
        <v>637604</v>
      </c>
      <c r="C15" s="199">
        <v>541963</v>
      </c>
      <c r="D15" s="199">
        <v>510083</v>
      </c>
    </row>
    <row r="16" spans="1:12" x14ac:dyDescent="0.25">
      <c r="A16" s="94" t="s">
        <v>600</v>
      </c>
      <c r="B16" s="199">
        <v>1801525</v>
      </c>
      <c r="C16" s="199">
        <v>1531296</v>
      </c>
      <c r="D16" s="199">
        <v>1441219</v>
      </c>
    </row>
    <row r="17" spans="1:4" x14ac:dyDescent="0.25">
      <c r="A17" s="94" t="s">
        <v>601</v>
      </c>
      <c r="B17" s="199">
        <v>438598</v>
      </c>
      <c r="C17" s="199">
        <v>372808</v>
      </c>
      <c r="D17" s="199">
        <v>350878</v>
      </c>
    </row>
    <row r="18" spans="1:4" x14ac:dyDescent="0.25">
      <c r="A18" s="94" t="s">
        <v>602</v>
      </c>
      <c r="B18" s="199">
        <v>423542</v>
      </c>
      <c r="C18" s="199">
        <v>360010</v>
      </c>
      <c r="D18" s="199">
        <v>338833</v>
      </c>
    </row>
    <row r="19" spans="1:4" x14ac:dyDescent="0.25">
      <c r="A19" s="94" t="s">
        <v>603</v>
      </c>
      <c r="B19" s="199">
        <v>1109588</v>
      </c>
      <c r="C19" s="199">
        <v>943149</v>
      </c>
      <c r="D19" s="199">
        <v>887669</v>
      </c>
    </row>
    <row r="20" spans="1:4" x14ac:dyDescent="0.25">
      <c r="A20" s="94" t="s">
        <v>604</v>
      </c>
      <c r="B20" s="199">
        <v>551193</v>
      </c>
      <c r="C20" s="199">
        <v>468514</v>
      </c>
      <c r="D20" s="199">
        <v>440955</v>
      </c>
    </row>
    <row r="21" spans="1:4" x14ac:dyDescent="0.25">
      <c r="A21" s="94" t="s">
        <v>605</v>
      </c>
      <c r="B21" s="199">
        <v>568868</v>
      </c>
      <c r="C21" s="199">
        <v>483538</v>
      </c>
      <c r="D21" s="199">
        <v>455095</v>
      </c>
    </row>
    <row r="22" spans="1:4" x14ac:dyDescent="0.25">
      <c r="A22" s="94" t="s">
        <v>606</v>
      </c>
      <c r="B22" s="199">
        <v>784239</v>
      </c>
      <c r="C22" s="199">
        <v>666604</v>
      </c>
      <c r="D22" s="199">
        <v>627392</v>
      </c>
    </row>
    <row r="23" spans="1:4" x14ac:dyDescent="0.25">
      <c r="A23" s="94" t="s">
        <v>607</v>
      </c>
      <c r="B23" s="199">
        <v>577378</v>
      </c>
      <c r="C23" s="199">
        <v>490772</v>
      </c>
      <c r="D23" s="199">
        <v>461903</v>
      </c>
    </row>
    <row r="24" spans="1:4" x14ac:dyDescent="0.25">
      <c r="A24" s="94" t="s">
        <v>608</v>
      </c>
      <c r="B24" s="199">
        <v>468056</v>
      </c>
      <c r="C24" s="199">
        <v>397848</v>
      </c>
      <c r="D24" s="199">
        <v>374445</v>
      </c>
    </row>
    <row r="25" spans="1:4" x14ac:dyDescent="0.25">
      <c r="A25" s="94" t="s">
        <v>609</v>
      </c>
      <c r="B25" s="199">
        <v>414377</v>
      </c>
      <c r="C25" s="199">
        <v>352220</v>
      </c>
      <c r="D25" s="199">
        <v>331502</v>
      </c>
    </row>
    <row r="26" spans="1:4" x14ac:dyDescent="0.25">
      <c r="A26" s="94" t="s">
        <v>610</v>
      </c>
      <c r="B26" s="199">
        <v>473948</v>
      </c>
      <c r="C26" s="199">
        <v>402856</v>
      </c>
      <c r="D26" s="199">
        <v>379158</v>
      </c>
    </row>
    <row r="27" spans="1:4" x14ac:dyDescent="0.25">
      <c r="A27" s="94" t="s">
        <v>611</v>
      </c>
      <c r="B27" s="199">
        <v>622547</v>
      </c>
      <c r="C27" s="199">
        <v>529165</v>
      </c>
      <c r="D27" s="199">
        <v>498038</v>
      </c>
    </row>
    <row r="28" spans="1:4" x14ac:dyDescent="0.25">
      <c r="A28" s="94" t="s">
        <v>612</v>
      </c>
      <c r="B28" s="199">
        <v>255304</v>
      </c>
      <c r="C28" s="199">
        <v>217009</v>
      </c>
      <c r="D28" s="199">
        <v>204243</v>
      </c>
    </row>
    <row r="29" spans="1:4" x14ac:dyDescent="0.25">
      <c r="A29" s="160" t="s">
        <v>613</v>
      </c>
      <c r="B29" s="161">
        <f>SUM(B15:B28)</f>
        <v>9126767</v>
      </c>
      <c r="C29" s="161">
        <f t="shared" ref="C29:D29" si="0">SUM(C15:C28)</f>
        <v>7757752</v>
      </c>
      <c r="D29" s="161">
        <f t="shared" si="0"/>
        <v>7301413</v>
      </c>
    </row>
    <row r="30" spans="1:4" ht="15.75" x14ac:dyDescent="0.25">
      <c r="A30" s="158"/>
      <c r="B30" s="32"/>
      <c r="C30" s="32"/>
      <c r="D30" s="32"/>
    </row>
    <row r="31" spans="1:4" ht="15.75" x14ac:dyDescent="0.25">
      <c r="A31" s="32"/>
      <c r="B31" s="32"/>
      <c r="C31" s="32"/>
      <c r="D31" s="32"/>
    </row>
  </sheetData>
  <mergeCells count="9">
    <mergeCell ref="C1:E5"/>
    <mergeCell ref="A7:D7"/>
    <mergeCell ref="A8:D10"/>
    <mergeCell ref="A11:B11"/>
    <mergeCell ref="A12:A14"/>
    <mergeCell ref="B12:D12"/>
    <mergeCell ref="B13:B14"/>
    <mergeCell ref="C13:C14"/>
    <mergeCell ref="D13:D14"/>
  </mergeCells>
  <pageMargins left="0.70866141732283472" right="0.70866141732283472" top="0.74803149606299213" bottom="0.74803149606299213" header="0.31496062992125984" footer="0.31496062992125984"/>
  <pageSetup paperSize="9" scale="82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F29"/>
  <sheetViews>
    <sheetView workbookViewId="0">
      <selection activeCell="D7" sqref="D7:E7"/>
    </sheetView>
  </sheetViews>
  <sheetFormatPr defaultRowHeight="15" x14ac:dyDescent="0.25"/>
  <cols>
    <col min="3" max="3" width="47.85546875" customWidth="1"/>
    <col min="4" max="4" width="26.85546875" customWidth="1"/>
    <col min="5" max="5" width="26.140625" customWidth="1"/>
    <col min="6" max="6" width="9.140625" hidden="1" customWidth="1"/>
  </cols>
  <sheetData>
    <row r="1" spans="2:6" x14ac:dyDescent="0.25">
      <c r="E1" s="212"/>
    </row>
    <row r="2" spans="2:6" ht="15.75" customHeight="1" x14ac:dyDescent="0.25">
      <c r="C2" s="32"/>
      <c r="D2" s="270" t="s">
        <v>892</v>
      </c>
      <c r="E2" s="270"/>
      <c r="F2" s="270"/>
    </row>
    <row r="3" spans="2:6" ht="15.75" x14ac:dyDescent="0.25">
      <c r="C3" s="32"/>
      <c r="D3" s="270"/>
      <c r="E3" s="270"/>
      <c r="F3" s="270"/>
    </row>
    <row r="4" spans="2:6" ht="15.75" x14ac:dyDescent="0.25">
      <c r="C4" s="32"/>
      <c r="D4" s="270"/>
      <c r="E4" s="270"/>
      <c r="F4" s="270"/>
    </row>
    <row r="5" spans="2:6" ht="15.75" x14ac:dyDescent="0.25">
      <c r="C5" s="32"/>
      <c r="D5" s="270"/>
      <c r="E5" s="270"/>
      <c r="F5" s="270"/>
    </row>
    <row r="6" spans="2:6" ht="51" customHeight="1" x14ac:dyDescent="0.25">
      <c r="C6" s="32"/>
      <c r="D6" s="270"/>
      <c r="E6" s="270"/>
      <c r="F6" s="270"/>
    </row>
    <row r="7" spans="2:6" ht="15.75" x14ac:dyDescent="0.25">
      <c r="C7" s="32"/>
      <c r="D7" s="301"/>
      <c r="E7" s="301"/>
    </row>
    <row r="8" spans="2:6" x14ac:dyDescent="0.25">
      <c r="C8" s="33"/>
      <c r="D8" s="301"/>
      <c r="E8" s="301"/>
    </row>
    <row r="10" spans="2:6" ht="20.25" x14ac:dyDescent="0.3">
      <c r="C10" s="306" t="s">
        <v>721</v>
      </c>
      <c r="D10" s="306"/>
    </row>
    <row r="11" spans="2:6" ht="18.75" x14ac:dyDescent="0.3">
      <c r="B11" s="307" t="s">
        <v>722</v>
      </c>
      <c r="C11" s="307"/>
      <c r="D11" s="307"/>
      <c r="E11" s="307"/>
    </row>
    <row r="12" spans="2:6" ht="37.5" customHeight="1" x14ac:dyDescent="0.3">
      <c r="B12" s="308" t="s">
        <v>723</v>
      </c>
      <c r="C12" s="308"/>
      <c r="D12" s="308"/>
      <c r="E12" s="308"/>
    </row>
    <row r="13" spans="2:6" ht="18.75" x14ac:dyDescent="0.3">
      <c r="B13" s="213"/>
      <c r="C13" s="213"/>
      <c r="D13" s="213"/>
      <c r="E13" s="213"/>
    </row>
    <row r="14" spans="2:6" ht="18.75" x14ac:dyDescent="0.3">
      <c r="B14" s="33"/>
      <c r="C14" s="214" t="s">
        <v>724</v>
      </c>
      <c r="D14" s="214"/>
      <c r="E14" s="214"/>
    </row>
    <row r="15" spans="2:6" ht="18.75" x14ac:dyDescent="0.3">
      <c r="B15" s="33"/>
      <c r="C15" s="214"/>
      <c r="D15" s="214"/>
      <c r="E15" s="214"/>
    </row>
    <row r="16" spans="2:6" ht="75" x14ac:dyDescent="0.25">
      <c r="B16" s="215" t="s">
        <v>725</v>
      </c>
      <c r="C16" s="216" t="s">
        <v>726</v>
      </c>
      <c r="D16" s="210" t="s">
        <v>727</v>
      </c>
      <c r="E16" s="210" t="s">
        <v>728</v>
      </c>
    </row>
    <row r="17" spans="2:5" ht="18.75" x14ac:dyDescent="0.3">
      <c r="B17" s="217" t="s">
        <v>729</v>
      </c>
      <c r="C17" s="218" t="s">
        <v>730</v>
      </c>
      <c r="D17" s="219">
        <v>0</v>
      </c>
      <c r="E17" s="220"/>
    </row>
    <row r="18" spans="2:5" ht="59.25" customHeight="1" x14ac:dyDescent="0.3">
      <c r="B18" s="221" t="s">
        <v>731</v>
      </c>
      <c r="C18" s="222" t="s">
        <v>732</v>
      </c>
      <c r="D18" s="223">
        <v>0</v>
      </c>
      <c r="E18" s="220"/>
    </row>
    <row r="19" spans="2:5" ht="51.75" customHeight="1" x14ac:dyDescent="0.25">
      <c r="B19" s="221" t="s">
        <v>733</v>
      </c>
      <c r="C19" s="222" t="s">
        <v>734</v>
      </c>
      <c r="D19" s="224">
        <v>0</v>
      </c>
      <c r="E19" s="225"/>
    </row>
    <row r="20" spans="2:5" ht="18.75" x14ac:dyDescent="0.3">
      <c r="B20" s="226"/>
      <c r="C20" s="227" t="s">
        <v>735</v>
      </c>
      <c r="D20" s="228">
        <v>0</v>
      </c>
      <c r="E20" s="220"/>
    </row>
    <row r="21" spans="2:5" ht="18.75" x14ac:dyDescent="0.3">
      <c r="B21" s="33"/>
      <c r="C21" s="214"/>
      <c r="D21" s="214"/>
      <c r="E21" s="214"/>
    </row>
    <row r="22" spans="2:5" ht="18.75" x14ac:dyDescent="0.3">
      <c r="B22" s="33"/>
      <c r="C22" s="214"/>
      <c r="D22" s="214"/>
      <c r="E22" s="214"/>
    </row>
    <row r="23" spans="2:5" ht="18.75" x14ac:dyDescent="0.3">
      <c r="B23" s="33"/>
      <c r="C23" s="214" t="s">
        <v>736</v>
      </c>
      <c r="D23" s="214"/>
      <c r="E23" s="214"/>
    </row>
    <row r="24" spans="2:5" ht="18.75" x14ac:dyDescent="0.3">
      <c r="B24" s="33"/>
      <c r="C24" s="214"/>
      <c r="D24" s="214"/>
      <c r="E24" s="214"/>
    </row>
    <row r="25" spans="2:5" ht="39.75" customHeight="1" x14ac:dyDescent="0.25">
      <c r="B25" s="215" t="s">
        <v>725</v>
      </c>
      <c r="C25" s="216" t="s">
        <v>726</v>
      </c>
      <c r="D25" s="309" t="s">
        <v>737</v>
      </c>
      <c r="E25" s="309"/>
    </row>
    <row r="26" spans="2:5" ht="18.75" x14ac:dyDescent="0.25">
      <c r="B26" s="217" t="s">
        <v>729</v>
      </c>
      <c r="C26" s="218" t="s">
        <v>730</v>
      </c>
      <c r="D26" s="310">
        <v>0</v>
      </c>
      <c r="E26" s="310"/>
    </row>
    <row r="27" spans="2:5" ht="61.5" customHeight="1" x14ac:dyDescent="0.25">
      <c r="B27" s="221" t="s">
        <v>731</v>
      </c>
      <c r="C27" s="222" t="s">
        <v>732</v>
      </c>
      <c r="D27" s="302">
        <v>0</v>
      </c>
      <c r="E27" s="303"/>
    </row>
    <row r="28" spans="2:5" ht="40.5" customHeight="1" x14ac:dyDescent="0.25">
      <c r="B28" s="221" t="s">
        <v>733</v>
      </c>
      <c r="C28" s="222" t="s">
        <v>738</v>
      </c>
      <c r="D28" s="302">
        <v>0</v>
      </c>
      <c r="E28" s="303"/>
    </row>
    <row r="29" spans="2:5" ht="18.75" x14ac:dyDescent="0.25">
      <c r="B29" s="226"/>
      <c r="C29" s="227" t="s">
        <v>735</v>
      </c>
      <c r="D29" s="304">
        <v>0</v>
      </c>
      <c r="E29" s="305"/>
    </row>
  </sheetData>
  <mergeCells count="11">
    <mergeCell ref="D7:E7"/>
    <mergeCell ref="D2:F6"/>
    <mergeCell ref="D27:E27"/>
    <mergeCell ref="D28:E28"/>
    <mergeCell ref="D29:E29"/>
    <mergeCell ref="D8:E8"/>
    <mergeCell ref="C10:D10"/>
    <mergeCell ref="B11:E11"/>
    <mergeCell ref="B12:E12"/>
    <mergeCell ref="D25:E25"/>
    <mergeCell ref="D26:E2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6"/>
  <sheetViews>
    <sheetView workbookViewId="0">
      <selection activeCell="E6" sqref="E6:G6"/>
    </sheetView>
  </sheetViews>
  <sheetFormatPr defaultRowHeight="15" x14ac:dyDescent="0.25"/>
  <cols>
    <col min="3" max="3" width="45.42578125" customWidth="1"/>
    <col min="4" max="4" width="19.28515625" customWidth="1"/>
    <col min="5" max="5" width="18" customWidth="1"/>
    <col min="6" max="6" width="18.85546875" customWidth="1"/>
    <col min="7" max="7" width="17.5703125" customWidth="1"/>
  </cols>
  <sheetData>
    <row r="1" spans="1:7" ht="15.75" x14ac:dyDescent="0.25">
      <c r="C1" s="32"/>
      <c r="D1" s="32"/>
      <c r="E1" s="270" t="s">
        <v>893</v>
      </c>
      <c r="F1" s="270"/>
      <c r="G1" s="270"/>
    </row>
    <row r="2" spans="1:7" ht="15.75" x14ac:dyDescent="0.25">
      <c r="C2" s="32"/>
      <c r="D2" s="32"/>
      <c r="E2" s="270"/>
      <c r="F2" s="270"/>
      <c r="G2" s="270"/>
    </row>
    <row r="3" spans="1:7" ht="15.75" x14ac:dyDescent="0.25">
      <c r="C3" s="32"/>
      <c r="D3" s="32"/>
      <c r="E3" s="270"/>
      <c r="F3" s="270"/>
      <c r="G3" s="270"/>
    </row>
    <row r="4" spans="1:7" ht="15.75" x14ac:dyDescent="0.25">
      <c r="C4" s="32"/>
      <c r="D4" s="32"/>
      <c r="E4" s="270"/>
      <c r="F4" s="270"/>
      <c r="G4" s="270"/>
    </row>
    <row r="5" spans="1:7" ht="31.5" customHeight="1" x14ac:dyDescent="0.25">
      <c r="C5" s="32"/>
      <c r="D5" s="32"/>
      <c r="E5" s="270"/>
      <c r="F5" s="270"/>
      <c r="G5" s="270"/>
    </row>
    <row r="6" spans="1:7" x14ac:dyDescent="0.25">
      <c r="E6" s="301"/>
      <c r="F6" s="301"/>
      <c r="G6" s="301"/>
    </row>
    <row r="8" spans="1:7" ht="20.25" x14ac:dyDescent="0.3">
      <c r="C8" s="306" t="s">
        <v>721</v>
      </c>
      <c r="D8" s="306"/>
      <c r="E8" s="306"/>
      <c r="F8" s="306"/>
    </row>
    <row r="9" spans="1:7" ht="18.75" x14ac:dyDescent="0.3">
      <c r="A9" s="33"/>
      <c r="B9" s="307" t="s">
        <v>722</v>
      </c>
      <c r="C9" s="307"/>
      <c r="D9" s="307"/>
      <c r="E9" s="307"/>
      <c r="F9" s="307"/>
      <c r="G9" s="230"/>
    </row>
    <row r="10" spans="1:7" ht="39" customHeight="1" x14ac:dyDescent="0.3">
      <c r="A10" s="308" t="s">
        <v>739</v>
      </c>
      <c r="B10" s="308"/>
      <c r="C10" s="308"/>
      <c r="D10" s="308"/>
      <c r="E10" s="308"/>
      <c r="F10" s="308"/>
      <c r="G10" s="308"/>
    </row>
    <row r="11" spans="1:7" ht="18.75" x14ac:dyDescent="0.3">
      <c r="A11" s="307"/>
      <c r="B11" s="307"/>
      <c r="C11" s="307"/>
      <c r="D11" s="307"/>
      <c r="E11" s="307"/>
      <c r="F11" s="307"/>
      <c r="G11" s="213"/>
    </row>
    <row r="12" spans="1:7" ht="18.75" x14ac:dyDescent="0.3">
      <c r="A12" s="33"/>
      <c r="B12" s="33"/>
      <c r="C12" s="214" t="s">
        <v>724</v>
      </c>
      <c r="D12" s="214"/>
      <c r="E12" s="214"/>
      <c r="F12" s="214"/>
      <c r="G12" s="214"/>
    </row>
    <row r="13" spans="1:7" ht="18.75" x14ac:dyDescent="0.3">
      <c r="A13" s="33"/>
      <c r="B13" s="33"/>
      <c r="C13" s="214"/>
      <c r="D13" s="214"/>
      <c r="E13" s="214"/>
      <c r="F13" s="214"/>
      <c r="G13" s="214"/>
    </row>
    <row r="14" spans="1:7" ht="133.5" customHeight="1" x14ac:dyDescent="0.25">
      <c r="A14" s="33"/>
      <c r="B14" s="215" t="s">
        <v>725</v>
      </c>
      <c r="C14" s="216" t="s">
        <v>726</v>
      </c>
      <c r="D14" s="210" t="s">
        <v>740</v>
      </c>
      <c r="E14" s="210" t="s">
        <v>728</v>
      </c>
      <c r="F14" s="210" t="s">
        <v>741</v>
      </c>
      <c r="G14" s="210" t="s">
        <v>728</v>
      </c>
    </row>
    <row r="15" spans="1:7" ht="18.75" x14ac:dyDescent="0.25">
      <c r="A15" s="33"/>
      <c r="B15" s="217" t="s">
        <v>729</v>
      </c>
      <c r="C15" s="218" t="s">
        <v>730</v>
      </c>
      <c r="D15" s="219">
        <v>0</v>
      </c>
      <c r="E15" s="219">
        <v>0</v>
      </c>
      <c r="F15" s="219">
        <v>0</v>
      </c>
      <c r="G15" s="219">
        <v>0</v>
      </c>
    </row>
    <row r="16" spans="1:7" ht="49.5" customHeight="1" x14ac:dyDescent="0.25">
      <c r="A16" s="33"/>
      <c r="B16" s="217" t="s">
        <v>731</v>
      </c>
      <c r="C16" s="231" t="s">
        <v>742</v>
      </c>
      <c r="D16" s="219">
        <v>0</v>
      </c>
      <c r="E16" s="219">
        <v>0</v>
      </c>
      <c r="F16" s="219">
        <v>0</v>
      </c>
      <c r="G16" s="219">
        <v>0</v>
      </c>
    </row>
    <row r="17" spans="1:7" ht="40.5" customHeight="1" x14ac:dyDescent="0.25">
      <c r="A17" s="33"/>
      <c r="B17" s="232" t="s">
        <v>733</v>
      </c>
      <c r="C17" s="222" t="s">
        <v>738</v>
      </c>
      <c r="D17" s="229">
        <v>0</v>
      </c>
      <c r="E17" s="225" t="s">
        <v>743</v>
      </c>
      <c r="F17" s="229">
        <v>0</v>
      </c>
      <c r="G17" s="225" t="s">
        <v>743</v>
      </c>
    </row>
    <row r="18" spans="1:7" ht="18.75" x14ac:dyDescent="0.25">
      <c r="A18" s="33"/>
      <c r="B18" s="226"/>
      <c r="C18" s="227" t="s">
        <v>735</v>
      </c>
      <c r="D18" s="228">
        <v>0</v>
      </c>
      <c r="E18" s="228">
        <v>0</v>
      </c>
      <c r="F18" s="228">
        <v>0</v>
      </c>
      <c r="G18" s="228">
        <v>0</v>
      </c>
    </row>
    <row r="19" spans="1:7" ht="18.75" x14ac:dyDescent="0.3">
      <c r="A19" s="33"/>
      <c r="B19" s="33"/>
      <c r="C19" s="214"/>
      <c r="D19" s="214"/>
      <c r="E19" s="214"/>
      <c r="F19" s="214"/>
      <c r="G19" s="214"/>
    </row>
    <row r="20" spans="1:7" ht="18.75" x14ac:dyDescent="0.3">
      <c r="A20" s="33"/>
      <c r="B20" s="33"/>
      <c r="C20" s="214" t="s">
        <v>736</v>
      </c>
      <c r="D20" s="214"/>
      <c r="E20" s="214"/>
      <c r="F20" s="214"/>
      <c r="G20" s="214"/>
    </row>
    <row r="21" spans="1:7" ht="18.75" x14ac:dyDescent="0.3">
      <c r="A21" s="33"/>
      <c r="B21" s="33"/>
      <c r="C21" s="214"/>
      <c r="D21" s="214"/>
      <c r="E21" s="214"/>
      <c r="F21" s="214"/>
      <c r="G21" s="214"/>
    </row>
    <row r="22" spans="1:7" ht="42.75" customHeight="1" x14ac:dyDescent="0.25">
      <c r="A22" s="33"/>
      <c r="B22" s="215" t="s">
        <v>725</v>
      </c>
      <c r="C22" s="216" t="s">
        <v>726</v>
      </c>
      <c r="D22" s="311" t="s">
        <v>744</v>
      </c>
      <c r="E22" s="312"/>
      <c r="F22" s="309" t="s">
        <v>745</v>
      </c>
      <c r="G22" s="309"/>
    </row>
    <row r="23" spans="1:7" ht="18.75" x14ac:dyDescent="0.25">
      <c r="A23" s="33"/>
      <c r="B23" s="217" t="s">
        <v>729</v>
      </c>
      <c r="C23" s="218" t="s">
        <v>730</v>
      </c>
      <c r="D23" s="313">
        <v>0</v>
      </c>
      <c r="E23" s="314"/>
      <c r="F23" s="313">
        <v>0</v>
      </c>
      <c r="G23" s="314"/>
    </row>
    <row r="24" spans="1:7" ht="59.25" customHeight="1" x14ac:dyDescent="0.25">
      <c r="A24" s="33"/>
      <c r="B24" s="217" t="s">
        <v>731</v>
      </c>
      <c r="C24" s="231" t="s">
        <v>742</v>
      </c>
      <c r="D24" s="302">
        <v>0</v>
      </c>
      <c r="E24" s="303"/>
      <c r="F24" s="302">
        <v>0</v>
      </c>
      <c r="G24" s="303"/>
    </row>
    <row r="25" spans="1:7" ht="34.5" customHeight="1" x14ac:dyDescent="0.25">
      <c r="A25" s="33"/>
      <c r="B25" s="232" t="s">
        <v>733</v>
      </c>
      <c r="C25" s="222" t="s">
        <v>738</v>
      </c>
      <c r="D25" s="302">
        <v>0</v>
      </c>
      <c r="E25" s="303"/>
      <c r="F25" s="302">
        <v>0</v>
      </c>
      <c r="G25" s="303"/>
    </row>
    <row r="26" spans="1:7" ht="18.75" x14ac:dyDescent="0.25">
      <c r="A26" s="33"/>
      <c r="B26" s="226"/>
      <c r="C26" s="227" t="s">
        <v>735</v>
      </c>
      <c r="D26" s="304">
        <v>0</v>
      </c>
      <c r="E26" s="305"/>
      <c r="F26" s="304">
        <v>0</v>
      </c>
      <c r="G26" s="305"/>
    </row>
  </sheetData>
  <mergeCells count="16">
    <mergeCell ref="D22:E22"/>
    <mergeCell ref="F22:G22"/>
    <mergeCell ref="D26:E26"/>
    <mergeCell ref="F26:G26"/>
    <mergeCell ref="A10:G10"/>
    <mergeCell ref="D23:E23"/>
    <mergeCell ref="F23:G23"/>
    <mergeCell ref="D24:E24"/>
    <mergeCell ref="F24:G24"/>
    <mergeCell ref="D25:E25"/>
    <mergeCell ref="F25:G25"/>
    <mergeCell ref="E6:G6"/>
    <mergeCell ref="E1:G5"/>
    <mergeCell ref="C8:F8"/>
    <mergeCell ref="B9:F9"/>
    <mergeCell ref="A11:F11"/>
  </mergeCells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9"/>
  <sheetViews>
    <sheetView workbookViewId="0">
      <selection activeCell="F6" sqref="F6"/>
    </sheetView>
  </sheetViews>
  <sheetFormatPr defaultRowHeight="15" x14ac:dyDescent="0.25"/>
  <cols>
    <col min="1" max="1" width="9.140625" customWidth="1"/>
    <col min="2" max="2" width="6.85546875" customWidth="1"/>
    <col min="3" max="3" width="32.85546875" customWidth="1"/>
    <col min="4" max="4" width="36.7109375" customWidth="1"/>
    <col min="5" max="5" width="16.42578125" customWidth="1"/>
    <col min="6" max="6" width="17" customWidth="1"/>
    <col min="7" max="7" width="14.42578125" customWidth="1"/>
    <col min="8" max="8" width="17.5703125" customWidth="1"/>
  </cols>
  <sheetData>
    <row r="1" spans="1:8" ht="15" customHeight="1" x14ac:dyDescent="0.25">
      <c r="F1" s="270" t="s">
        <v>894</v>
      </c>
      <c r="G1" s="270"/>
      <c r="H1" s="270"/>
    </row>
    <row r="2" spans="1:8" x14ac:dyDescent="0.25">
      <c r="F2" s="270"/>
      <c r="G2" s="270"/>
      <c r="H2" s="270"/>
    </row>
    <row r="3" spans="1:8" x14ac:dyDescent="0.25">
      <c r="F3" s="270"/>
      <c r="G3" s="270"/>
      <c r="H3" s="270"/>
    </row>
    <row r="4" spans="1:8" x14ac:dyDescent="0.25">
      <c r="F4" s="270"/>
      <c r="G4" s="270"/>
      <c r="H4" s="270"/>
    </row>
    <row r="5" spans="1:8" ht="59.25" customHeight="1" x14ac:dyDescent="0.25">
      <c r="F5" s="270"/>
      <c r="G5" s="270"/>
      <c r="H5" s="270"/>
    </row>
    <row r="6" spans="1:8" ht="15" customHeight="1" x14ac:dyDescent="0.25"/>
    <row r="8" spans="1:8" ht="15" customHeight="1" x14ac:dyDescent="0.25">
      <c r="A8" s="275" t="s">
        <v>700</v>
      </c>
      <c r="B8" s="275"/>
      <c r="C8" s="275"/>
      <c r="D8" s="275"/>
      <c r="E8" s="275"/>
      <c r="F8" s="275"/>
      <c r="G8" s="275"/>
      <c r="H8" s="275"/>
    </row>
    <row r="9" spans="1:8" ht="15" customHeight="1" x14ac:dyDescent="0.25">
      <c r="A9" s="275" t="s">
        <v>701</v>
      </c>
      <c r="B9" s="275"/>
      <c r="C9" s="275"/>
      <c r="D9" s="275"/>
      <c r="E9" s="275"/>
      <c r="F9" s="275"/>
      <c r="G9" s="275"/>
      <c r="H9" s="275"/>
    </row>
    <row r="10" spans="1:8" x14ac:dyDescent="0.25">
      <c r="B10" s="206"/>
    </row>
    <row r="11" spans="1:8" ht="15.75" customHeight="1" x14ac:dyDescent="0.25">
      <c r="A11" s="316" t="s">
        <v>702</v>
      </c>
      <c r="B11" s="316"/>
      <c r="C11" s="316"/>
      <c r="D11" s="316"/>
      <c r="E11" s="316"/>
      <c r="F11" s="316"/>
      <c r="G11" s="316"/>
      <c r="H11" s="316"/>
    </row>
    <row r="12" spans="1:8" ht="27.75" customHeight="1" x14ac:dyDescent="0.25">
      <c r="A12" s="316"/>
      <c r="B12" s="316"/>
      <c r="C12" s="316"/>
      <c r="D12" s="316"/>
      <c r="E12" s="316"/>
      <c r="F12" s="316"/>
      <c r="G12" s="316"/>
      <c r="H12" s="316"/>
    </row>
    <row r="13" spans="1:8" ht="15.75" customHeight="1" x14ac:dyDescent="0.25">
      <c r="A13" s="207"/>
      <c r="B13" s="207"/>
      <c r="C13" s="207"/>
      <c r="D13" s="207"/>
      <c r="E13" s="207"/>
      <c r="F13" s="207"/>
      <c r="G13" s="207"/>
      <c r="H13" s="207"/>
    </row>
    <row r="14" spans="1:8" ht="17.25" x14ac:dyDescent="0.25">
      <c r="B14" s="317"/>
      <c r="C14" s="317" t="s">
        <v>703</v>
      </c>
      <c r="D14" s="317" t="s">
        <v>719</v>
      </c>
      <c r="E14" s="319" t="s">
        <v>704</v>
      </c>
      <c r="F14" s="247" t="s">
        <v>705</v>
      </c>
      <c r="G14" s="320" t="s">
        <v>709</v>
      </c>
      <c r="H14" s="247" t="s">
        <v>710</v>
      </c>
    </row>
    <row r="15" spans="1:8" ht="27" customHeight="1" x14ac:dyDescent="0.25">
      <c r="B15" s="317"/>
      <c r="C15" s="317"/>
      <c r="D15" s="317"/>
      <c r="E15" s="319"/>
      <c r="F15" s="248" t="s">
        <v>706</v>
      </c>
      <c r="G15" s="320"/>
      <c r="H15" s="248" t="s">
        <v>711</v>
      </c>
    </row>
    <row r="16" spans="1:8" ht="19.5" customHeight="1" x14ac:dyDescent="0.25">
      <c r="B16" s="317"/>
      <c r="C16" s="317"/>
      <c r="D16" s="317"/>
      <c r="E16" s="319"/>
      <c r="F16" s="248" t="s">
        <v>707</v>
      </c>
      <c r="G16" s="320"/>
      <c r="H16" s="248" t="s">
        <v>712</v>
      </c>
    </row>
    <row r="17" spans="1:8" ht="32.25" customHeight="1" x14ac:dyDescent="0.25">
      <c r="B17" s="317"/>
      <c r="C17" s="317"/>
      <c r="D17" s="317"/>
      <c r="E17" s="319"/>
      <c r="F17" s="249" t="s">
        <v>708</v>
      </c>
      <c r="G17" s="320"/>
      <c r="H17" s="250"/>
    </row>
    <row r="18" spans="1:8" ht="15.75" x14ac:dyDescent="0.25">
      <c r="B18" s="233">
        <v>1</v>
      </c>
      <c r="C18" s="233">
        <v>2</v>
      </c>
      <c r="D18" s="233">
        <v>3</v>
      </c>
      <c r="E18" s="233">
        <v>4</v>
      </c>
      <c r="F18" s="238">
        <v>5</v>
      </c>
      <c r="G18" s="233">
        <v>6</v>
      </c>
      <c r="H18" s="238">
        <v>7</v>
      </c>
    </row>
    <row r="19" spans="1:8" ht="18.75" x14ac:dyDescent="0.25">
      <c r="B19" s="210"/>
      <c r="C19" s="215"/>
      <c r="D19" s="210"/>
      <c r="E19" s="210"/>
      <c r="F19" s="210"/>
      <c r="G19" s="210"/>
      <c r="H19" s="210"/>
    </row>
    <row r="20" spans="1:8" ht="18.75" x14ac:dyDescent="0.25">
      <c r="B20" s="210"/>
      <c r="C20" s="215" t="s">
        <v>713</v>
      </c>
      <c r="D20" s="210">
        <v>0</v>
      </c>
      <c r="E20" s="215">
        <v>0</v>
      </c>
      <c r="F20" s="210">
        <v>0</v>
      </c>
      <c r="G20" s="215">
        <v>0</v>
      </c>
      <c r="H20" s="210">
        <v>0</v>
      </c>
    </row>
    <row r="21" spans="1:8" ht="18.75" x14ac:dyDescent="0.25">
      <c r="B21" s="208"/>
    </row>
    <row r="22" spans="1:8" ht="15" customHeight="1" x14ac:dyDescent="0.25">
      <c r="A22" s="318" t="s">
        <v>714</v>
      </c>
      <c r="B22" s="318"/>
      <c r="C22" s="318"/>
      <c r="D22" s="318"/>
      <c r="E22" s="318"/>
      <c r="F22" s="318"/>
      <c r="G22" s="318"/>
      <c r="H22" s="318"/>
    </row>
    <row r="23" spans="1:8" ht="39.75" customHeight="1" x14ac:dyDescent="0.25">
      <c r="A23" s="316" t="s">
        <v>720</v>
      </c>
      <c r="B23" s="316"/>
      <c r="C23" s="316"/>
      <c r="D23" s="316"/>
      <c r="E23" s="316"/>
      <c r="F23" s="316"/>
      <c r="G23" s="316"/>
      <c r="H23" s="316"/>
    </row>
    <row r="24" spans="1:8" ht="16.5" customHeight="1" x14ac:dyDescent="0.25">
      <c r="A24" s="209"/>
      <c r="B24" s="209"/>
      <c r="C24" s="209"/>
      <c r="D24" s="209"/>
      <c r="E24" s="209"/>
      <c r="F24" s="209"/>
      <c r="G24" s="209"/>
      <c r="H24" s="209"/>
    </row>
    <row r="25" spans="1:8" ht="56.25" customHeight="1" x14ac:dyDescent="0.25">
      <c r="B25" s="309"/>
      <c r="C25" s="309" t="s">
        <v>715</v>
      </c>
      <c r="D25" s="309"/>
      <c r="E25" s="309" t="s">
        <v>718</v>
      </c>
      <c r="F25" s="309"/>
      <c r="G25" s="309"/>
      <c r="H25" s="309"/>
    </row>
    <row r="26" spans="1:8" ht="15" customHeight="1" x14ac:dyDescent="0.25">
      <c r="B26" s="309"/>
      <c r="C26" s="309"/>
      <c r="D26" s="309"/>
      <c r="E26" s="309"/>
      <c r="F26" s="309"/>
      <c r="G26" s="309"/>
      <c r="H26" s="309"/>
    </row>
    <row r="27" spans="1:8" ht="28.5" customHeight="1" x14ac:dyDescent="0.25">
      <c r="B27" s="315"/>
      <c r="C27" s="309" t="s">
        <v>716</v>
      </c>
      <c r="D27" s="309"/>
      <c r="E27" s="309">
        <v>0</v>
      </c>
      <c r="F27" s="309"/>
      <c r="G27" s="309"/>
      <c r="H27" s="309"/>
    </row>
    <row r="28" spans="1:8" ht="18.75" hidden="1" customHeight="1" x14ac:dyDescent="0.25">
      <c r="B28" s="315"/>
      <c r="C28" s="309"/>
      <c r="D28" s="309"/>
      <c r="E28" s="210">
        <v>0</v>
      </c>
      <c r="F28" s="210"/>
      <c r="G28" s="188"/>
      <c r="H28" s="188"/>
    </row>
    <row r="29" spans="1:8" ht="33" customHeight="1" x14ac:dyDescent="0.25">
      <c r="B29" s="211"/>
      <c r="C29" s="309" t="s">
        <v>717</v>
      </c>
      <c r="D29" s="309"/>
      <c r="E29" s="309">
        <v>0</v>
      </c>
      <c r="F29" s="309"/>
      <c r="G29" s="309"/>
      <c r="H29" s="309"/>
    </row>
  </sheetData>
  <mergeCells count="19">
    <mergeCell ref="F1:H5"/>
    <mergeCell ref="D14:D17"/>
    <mergeCell ref="A22:H22"/>
    <mergeCell ref="A23:H23"/>
    <mergeCell ref="C25:D26"/>
    <mergeCell ref="C14:C17"/>
    <mergeCell ref="E14:E17"/>
    <mergeCell ref="G14:G17"/>
    <mergeCell ref="A8:H8"/>
    <mergeCell ref="A9:H9"/>
    <mergeCell ref="B14:B17"/>
    <mergeCell ref="B25:B26"/>
    <mergeCell ref="B27:B28"/>
    <mergeCell ref="A11:H12"/>
    <mergeCell ref="C29:D29"/>
    <mergeCell ref="E25:H26"/>
    <mergeCell ref="E27:H27"/>
    <mergeCell ref="E29:H29"/>
    <mergeCell ref="C27:D28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29"/>
  <sheetViews>
    <sheetView tabSelected="1" workbookViewId="0">
      <selection activeCell="F6" sqref="F6"/>
    </sheetView>
  </sheetViews>
  <sheetFormatPr defaultRowHeight="15" x14ac:dyDescent="0.25"/>
  <cols>
    <col min="1" max="1" width="7.42578125" customWidth="1"/>
    <col min="3" max="3" width="40.85546875" customWidth="1"/>
    <col min="4" max="4" width="16.5703125" customWidth="1"/>
    <col min="5" max="5" width="13.5703125" customWidth="1"/>
    <col min="6" max="6" width="15.28515625" customWidth="1"/>
    <col min="7" max="7" width="17.5703125" customWidth="1"/>
    <col min="8" max="8" width="18.5703125" customWidth="1"/>
  </cols>
  <sheetData>
    <row r="1" spans="1:9" ht="15" customHeight="1" x14ac:dyDescent="0.25">
      <c r="F1" s="270" t="s">
        <v>895</v>
      </c>
      <c r="G1" s="270"/>
      <c r="H1" s="270"/>
      <c r="I1" s="237"/>
    </row>
    <row r="2" spans="1:9" x14ac:dyDescent="0.25">
      <c r="F2" s="270"/>
      <c r="G2" s="270"/>
      <c r="H2" s="270"/>
      <c r="I2" s="237"/>
    </row>
    <row r="3" spans="1:9" x14ac:dyDescent="0.25">
      <c r="F3" s="270"/>
      <c r="G3" s="270"/>
      <c r="H3" s="270"/>
      <c r="I3" s="237"/>
    </row>
    <row r="4" spans="1:9" x14ac:dyDescent="0.25">
      <c r="F4" s="270"/>
      <c r="G4" s="270"/>
      <c r="H4" s="270"/>
      <c r="I4" s="237"/>
    </row>
    <row r="5" spans="1:9" ht="63" customHeight="1" x14ac:dyDescent="0.25">
      <c r="F5" s="270"/>
      <c r="G5" s="270"/>
      <c r="H5" s="270"/>
      <c r="I5" s="237"/>
    </row>
    <row r="8" spans="1:9" ht="15.75" x14ac:dyDescent="0.25">
      <c r="A8" s="322" t="s">
        <v>749</v>
      </c>
      <c r="B8" s="322"/>
      <c r="C8" s="322"/>
      <c r="D8" s="322"/>
      <c r="E8" s="322"/>
      <c r="F8" s="322"/>
      <c r="G8" s="322"/>
      <c r="H8" s="322"/>
    </row>
    <row r="9" spans="1:9" ht="15" customHeight="1" x14ac:dyDescent="0.25">
      <c r="A9" s="322" t="s">
        <v>746</v>
      </c>
      <c r="B9" s="322"/>
      <c r="C9" s="322"/>
      <c r="D9" s="322"/>
      <c r="E9" s="322"/>
      <c r="F9" s="322"/>
      <c r="G9" s="322"/>
      <c r="H9" s="322"/>
    </row>
    <row r="10" spans="1:9" ht="15.75" x14ac:dyDescent="0.25">
      <c r="B10" s="234"/>
    </row>
    <row r="11" spans="1:9" ht="36" customHeight="1" x14ac:dyDescent="0.25">
      <c r="A11" s="323" t="s">
        <v>747</v>
      </c>
      <c r="B11" s="323"/>
      <c r="C11" s="323"/>
      <c r="D11" s="323"/>
      <c r="E11" s="323"/>
      <c r="F11" s="323"/>
      <c r="G11" s="323"/>
      <c r="H11" s="323"/>
    </row>
    <row r="12" spans="1:9" ht="16.5" customHeight="1" x14ac:dyDescent="0.25">
      <c r="A12" s="235"/>
      <c r="B12" s="235"/>
      <c r="C12" s="235"/>
      <c r="D12" s="235"/>
      <c r="E12" s="235"/>
      <c r="F12" s="235"/>
      <c r="G12" s="235"/>
      <c r="H12" s="235"/>
    </row>
    <row r="13" spans="1:9" ht="15.75" customHeight="1" x14ac:dyDescent="0.25">
      <c r="B13" s="321"/>
      <c r="C13" s="321" t="s">
        <v>703</v>
      </c>
      <c r="D13" s="317" t="s">
        <v>719</v>
      </c>
      <c r="E13" s="321" t="s">
        <v>704</v>
      </c>
      <c r="F13" s="321" t="s">
        <v>750</v>
      </c>
      <c r="G13" s="321" t="s">
        <v>709</v>
      </c>
      <c r="H13" s="326" t="s">
        <v>753</v>
      </c>
    </row>
    <row r="14" spans="1:9" ht="15.75" customHeight="1" x14ac:dyDescent="0.25">
      <c r="B14" s="321"/>
      <c r="C14" s="321"/>
      <c r="D14" s="317"/>
      <c r="E14" s="321"/>
      <c r="F14" s="321"/>
      <c r="G14" s="321"/>
      <c r="H14" s="327"/>
    </row>
    <row r="15" spans="1:9" ht="15.75" customHeight="1" x14ac:dyDescent="0.25">
      <c r="B15" s="321"/>
      <c r="C15" s="321"/>
      <c r="D15" s="317"/>
      <c r="E15" s="321"/>
      <c r="F15" s="321"/>
      <c r="G15" s="321"/>
      <c r="H15" s="327"/>
    </row>
    <row r="16" spans="1:9" ht="29.25" customHeight="1" x14ac:dyDescent="0.25">
      <c r="B16" s="321"/>
      <c r="C16" s="321"/>
      <c r="D16" s="317"/>
      <c r="E16" s="321"/>
      <c r="F16" s="321"/>
      <c r="G16" s="321"/>
      <c r="H16" s="328"/>
    </row>
    <row r="17" spans="1:8" ht="15.75" x14ac:dyDescent="0.25">
      <c r="B17" s="233">
        <v>1</v>
      </c>
      <c r="C17" s="233">
        <v>2</v>
      </c>
      <c r="D17" s="233">
        <v>3</v>
      </c>
      <c r="E17" s="233">
        <v>4</v>
      </c>
      <c r="F17" s="233">
        <v>5</v>
      </c>
      <c r="G17" s="233">
        <v>6</v>
      </c>
      <c r="H17" s="233">
        <v>7</v>
      </c>
    </row>
    <row r="18" spans="1:8" ht="15.75" x14ac:dyDescent="0.25">
      <c r="B18" s="233"/>
      <c r="C18" s="236"/>
      <c r="D18" s="233"/>
      <c r="E18" s="233"/>
      <c r="F18" s="233"/>
      <c r="G18" s="233"/>
      <c r="H18" s="233"/>
    </row>
    <row r="19" spans="1:8" ht="15.75" x14ac:dyDescent="0.25">
      <c r="B19" s="233"/>
      <c r="C19" s="236" t="s">
        <v>713</v>
      </c>
      <c r="D19" s="233">
        <v>0</v>
      </c>
      <c r="E19" s="233">
        <v>0</v>
      </c>
      <c r="F19" s="233">
        <v>0</v>
      </c>
      <c r="G19" s="233">
        <v>0</v>
      </c>
      <c r="H19" s="233">
        <v>0</v>
      </c>
    </row>
    <row r="20" spans="1:8" ht="15.75" x14ac:dyDescent="0.25">
      <c r="B20" s="158"/>
    </row>
    <row r="21" spans="1:8" ht="15" customHeight="1" x14ac:dyDescent="0.25">
      <c r="A21" s="329" t="s">
        <v>714</v>
      </c>
      <c r="B21" s="329"/>
      <c r="C21" s="329"/>
      <c r="D21" s="329"/>
      <c r="E21" s="329"/>
      <c r="F21" s="329"/>
      <c r="G21" s="329"/>
      <c r="H21" s="329"/>
    </row>
    <row r="22" spans="1:8" ht="42.75" customHeight="1" x14ac:dyDescent="0.25">
      <c r="A22" s="323" t="s">
        <v>754</v>
      </c>
      <c r="B22" s="323"/>
      <c r="C22" s="323"/>
      <c r="D22" s="323"/>
      <c r="E22" s="323"/>
      <c r="F22" s="323"/>
      <c r="G22" s="323"/>
      <c r="H22" s="323"/>
    </row>
    <row r="23" spans="1:8" x14ac:dyDescent="0.25">
      <c r="B23" s="321" t="s">
        <v>748</v>
      </c>
      <c r="C23" s="321"/>
      <c r="D23" s="321" t="s">
        <v>752</v>
      </c>
      <c r="E23" s="321"/>
      <c r="F23" s="321"/>
      <c r="G23" s="324" t="s">
        <v>751</v>
      </c>
      <c r="H23" s="324"/>
    </row>
    <row r="24" spans="1:8" x14ac:dyDescent="0.25">
      <c r="B24" s="321"/>
      <c r="C24" s="321"/>
      <c r="D24" s="321"/>
      <c r="E24" s="321"/>
      <c r="F24" s="321"/>
      <c r="G24" s="324"/>
      <c r="H24" s="324"/>
    </row>
    <row r="25" spans="1:8" ht="35.25" customHeight="1" x14ac:dyDescent="0.25">
      <c r="B25" s="321"/>
      <c r="C25" s="321"/>
      <c r="D25" s="321"/>
      <c r="E25" s="321"/>
      <c r="F25" s="321"/>
      <c r="G25" s="324"/>
      <c r="H25" s="324"/>
    </row>
    <row r="26" spans="1:8" ht="44.25" customHeight="1" x14ac:dyDescent="0.25">
      <c r="B26" s="321" t="s">
        <v>716</v>
      </c>
      <c r="C26" s="321"/>
      <c r="D26" s="321">
        <v>0</v>
      </c>
      <c r="E26" s="321"/>
      <c r="F26" s="321"/>
      <c r="G26" s="325">
        <v>0</v>
      </c>
      <c r="H26" s="325"/>
    </row>
    <row r="27" spans="1:8" ht="63.75" hidden="1" customHeight="1" thickBot="1" x14ac:dyDescent="0.3">
      <c r="B27" s="321"/>
      <c r="C27" s="321"/>
      <c r="D27" s="321"/>
      <c r="E27" s="321"/>
      <c r="F27" s="321"/>
      <c r="G27" s="188"/>
      <c r="H27" s="188"/>
    </row>
    <row r="28" spans="1:8" ht="32.25" customHeight="1" x14ac:dyDescent="0.25">
      <c r="B28" s="321" t="s">
        <v>717</v>
      </c>
      <c r="C28" s="321"/>
      <c r="D28" s="321">
        <v>0</v>
      </c>
      <c r="E28" s="321"/>
      <c r="F28" s="321"/>
      <c r="G28" s="325">
        <v>0</v>
      </c>
      <c r="H28" s="325"/>
    </row>
    <row r="29" spans="1:8" x14ac:dyDescent="0.25">
      <c r="B29" s="206"/>
    </row>
  </sheetData>
  <mergeCells count="22">
    <mergeCell ref="G23:H25"/>
    <mergeCell ref="G26:H26"/>
    <mergeCell ref="G28:H28"/>
    <mergeCell ref="B23:C25"/>
    <mergeCell ref="G13:G16"/>
    <mergeCell ref="D13:D16"/>
    <mergeCell ref="H13:H16"/>
    <mergeCell ref="B28:C28"/>
    <mergeCell ref="B26:C27"/>
    <mergeCell ref="D23:F25"/>
    <mergeCell ref="D26:F27"/>
    <mergeCell ref="D28:F28"/>
    <mergeCell ref="A22:H22"/>
    <mergeCell ref="A21:H21"/>
    <mergeCell ref="F1:H5"/>
    <mergeCell ref="B13:B16"/>
    <mergeCell ref="F13:F16"/>
    <mergeCell ref="C13:C16"/>
    <mergeCell ref="E13:E16"/>
    <mergeCell ref="A8:H8"/>
    <mergeCell ref="A9:H9"/>
    <mergeCell ref="A11:H1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Приложение № 1</vt:lpstr>
      <vt:lpstr>Приложение №2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Прилодение 8</vt:lpstr>
      <vt:lpstr>Приложение 9</vt:lpstr>
      <vt:lpstr>Приложение 10</vt:lpstr>
      <vt:lpstr>'Приложение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Беловского Администрация</cp:lastModifiedBy>
  <cp:lastPrinted>2024-12-19T08:37:07Z</cp:lastPrinted>
  <dcterms:created xsi:type="dcterms:W3CDTF">2009-02-11T10:05:52Z</dcterms:created>
  <dcterms:modified xsi:type="dcterms:W3CDTF">2024-12-24T06:00:08Z</dcterms:modified>
</cp:coreProperties>
</file>